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95" windowWidth="19440" windowHeight="7875" activeTab="8"/>
  </bookViews>
  <sheets>
    <sheet name="ยุทธ1" sheetId="1" r:id="rId1"/>
    <sheet name="ยุทธ2" sheetId="2" r:id="rId2"/>
    <sheet name="ยุทธ3" sheetId="3" r:id="rId3"/>
    <sheet name="ยุทธ4" sheetId="4" r:id="rId4"/>
    <sheet name="ยุทธ5" sheetId="5" r:id="rId5"/>
    <sheet name="เฉพาะกิจ" sheetId="6" r:id="rId6"/>
    <sheet name="จ่ายขาด" sheetId="7" r:id="rId7"/>
    <sheet name="งบกลาง" sheetId="9" r:id="rId8"/>
    <sheet name="หน้างบ60แผน" sheetId="10" r:id="rId9"/>
    <sheet name="เบิกจ่าย" sheetId="11" r:id="rId10"/>
    <sheet name="พัสดุ" sheetId="12" r:id="rId11"/>
    <sheet name="อุดหนุน" sheetId="13" r:id="rId12"/>
  </sheets>
  <definedNames>
    <definedName name="_xlnm.Print_Titles" localSheetId="6">จ่ายขาด!$2:$4</definedName>
    <definedName name="_xlnm.Print_Titles" localSheetId="10">พัสดุ!$2:$4</definedName>
    <definedName name="_xlnm.Print_Titles" localSheetId="0">ยุทธ1!$2:$4</definedName>
    <definedName name="_xlnm.Print_Titles" localSheetId="1">ยุทธ2!$2:$4</definedName>
    <definedName name="_xlnm.Print_Titles" localSheetId="4">ยุทธ5!$2:$4</definedName>
  </definedNames>
  <calcPr calcId="124519"/>
</workbook>
</file>

<file path=xl/calcChain.xml><?xml version="1.0" encoding="utf-8"?>
<calcChain xmlns="http://schemas.openxmlformats.org/spreadsheetml/2006/main">
  <c r="F8" i="6"/>
  <c r="E8"/>
  <c r="I15" i="10"/>
  <c r="N13"/>
  <c r="F25" i="12"/>
  <c r="E25"/>
  <c r="F6" i="3"/>
  <c r="D7" i="11" l="1"/>
  <c r="E36" i="1"/>
  <c r="B5" i="11" s="1"/>
  <c r="H13" i="10"/>
  <c r="F13"/>
  <c r="D13"/>
  <c r="F55" i="5"/>
  <c r="D9" i="11" s="1"/>
  <c r="L13" i="10"/>
  <c r="D10" i="11"/>
  <c r="B13" i="10"/>
  <c r="C13" s="1"/>
  <c r="F35" i="2"/>
  <c r="D6" i="11" s="1"/>
  <c r="E35" i="2"/>
  <c r="B6" i="11" s="1"/>
  <c r="F36" i="1"/>
  <c r="D5" i="11" s="1"/>
  <c r="B10"/>
  <c r="F12" i="13"/>
  <c r="D11" i="11" s="1"/>
  <c r="E12" i="13"/>
  <c r="B11" i="11" s="1"/>
  <c r="F40" i="7"/>
  <c r="D20" i="11" s="1"/>
  <c r="F15" i="9"/>
  <c r="D12" i="11" s="1"/>
  <c r="E15" i="9"/>
  <c r="B12" i="11" s="1"/>
  <c r="E6" i="3"/>
  <c r="B7" i="11" s="1"/>
  <c r="G8" i="10" l="1"/>
  <c r="E9"/>
  <c r="I12"/>
  <c r="E5"/>
  <c r="G12"/>
  <c r="I8"/>
  <c r="I4"/>
  <c r="G4"/>
  <c r="M7"/>
  <c r="M10"/>
  <c r="E4"/>
  <c r="E8"/>
  <c r="E12"/>
  <c r="G7"/>
  <c r="G11"/>
  <c r="I7"/>
  <c r="I11"/>
  <c r="M6"/>
  <c r="M9"/>
  <c r="G10"/>
  <c r="E7"/>
  <c r="E11"/>
  <c r="G6"/>
  <c r="I6"/>
  <c r="I10"/>
  <c r="M5"/>
  <c r="M8"/>
  <c r="M12"/>
  <c r="E6"/>
  <c r="E10"/>
  <c r="G5"/>
  <c r="G9"/>
  <c r="I5"/>
  <c r="I9"/>
  <c r="M4"/>
  <c r="M11"/>
  <c r="C8"/>
  <c r="C6"/>
  <c r="C4"/>
  <c r="C10"/>
  <c r="C12"/>
  <c r="C7"/>
  <c r="C11"/>
  <c r="C5"/>
  <c r="C9"/>
  <c r="I13" l="1"/>
  <c r="M13"/>
  <c r="G13"/>
  <c r="O12"/>
  <c r="O8"/>
  <c r="O4"/>
  <c r="O9"/>
  <c r="O5"/>
  <c r="O10"/>
  <c r="O6"/>
  <c r="O7"/>
  <c r="O11"/>
  <c r="E13"/>
  <c r="E40" i="7"/>
  <c r="B20" i="11" s="1"/>
  <c r="E20" s="1"/>
  <c r="O13" i="10" l="1"/>
  <c r="E55" i="5"/>
  <c r="B9" i="11" s="1"/>
  <c r="F7" i="4" l="1"/>
  <c r="D8" i="11" s="1"/>
  <c r="E7" i="4"/>
  <c r="B8" i="11" s="1"/>
  <c r="B13" s="1"/>
  <c r="C7" l="1"/>
  <c r="C8"/>
  <c r="C5"/>
  <c r="C6"/>
  <c r="E10"/>
  <c r="C12"/>
  <c r="E6"/>
  <c r="E9"/>
  <c r="C10"/>
  <c r="E7"/>
  <c r="E5"/>
  <c r="E12"/>
  <c r="E11"/>
  <c r="C11"/>
  <c r="C9"/>
  <c r="E8"/>
  <c r="D13"/>
  <c r="E13" l="1"/>
  <c r="C13"/>
</calcChain>
</file>

<file path=xl/sharedStrings.xml><?xml version="1.0" encoding="utf-8"?>
<sst xmlns="http://schemas.openxmlformats.org/spreadsheetml/2006/main" count="841" uniqueCount="245">
  <si>
    <t>ยุทธศาสตร์ที่ 1 ยุทธศาสตร์การพัฒนาด้านโครงสร้างพื้นฐาน</t>
  </si>
  <si>
    <t>ที่</t>
  </si>
  <si>
    <t>โครงการ</t>
  </si>
  <si>
    <t>งบประมาณ
ที่ตั้งไว้</t>
  </si>
  <si>
    <t>งบประมาณ</t>
  </si>
  <si>
    <t>วันเริ่ม</t>
  </si>
  <si>
    <t>วันสิ้นสุด</t>
  </si>
  <si>
    <t>ผลการดำเนินงาน</t>
  </si>
  <si>
    <t>ที่ดำเนินการ</t>
  </si>
  <si>
    <t>ดำเนินงาน</t>
  </si>
  <si>
    <t>การดำเนิน</t>
  </si>
  <si>
    <t>อยู่ระหว่าง</t>
  </si>
  <si>
    <t>ยังไม่ดำเนิน</t>
  </si>
  <si>
    <t>หมายเหตุ</t>
  </si>
  <si>
    <t>จริง</t>
  </si>
  <si>
    <t>งาน</t>
  </si>
  <si>
    <t>แล้ว</t>
  </si>
  <si>
    <t>การดำเนินงาน</t>
  </si>
  <si>
    <t>P</t>
  </si>
  <si>
    <t>รายจ่ายงบกลาง</t>
  </si>
  <si>
    <t>เบี้ยยังชีพผู้ป่วยเอดส์</t>
  </si>
  <si>
    <t>บอกรับวารสารท้องถิ่นไทยและอื่นๆ</t>
  </si>
  <si>
    <t xml:space="preserve"> </t>
  </si>
  <si>
    <t>ค่ายเยาวชนอนุรักษ์สิ่งแวดล้อม</t>
  </si>
  <si>
    <t>จัดงานประเพณีลอยกระทง</t>
  </si>
  <si>
    <t>รวม</t>
  </si>
  <si>
    <t>ส่งเสริมงานประเพณีท้องถิ่น</t>
  </si>
  <si>
    <t>เงินอุดหนุนเฉพาะกิจ (นอกงบประมาณ)</t>
  </si>
  <si>
    <t>ยุทธศาสตร์ที่ 3  การพัฒนาด้านเศรษฐกิจ</t>
  </si>
  <si>
    <t>ยุทธศาสตร์ที่ 2  การพัฒนาด้านคุณภาพชีวิต</t>
  </si>
  <si>
    <t>ยุทธศาสตร์ที่ 4  การพัฒนาด้านสิ่งแวดล้อม</t>
  </si>
  <si>
    <t>ยุทธศาสตร์ที่ 5 การบริหารจัดการบ้านเมืองที่ดี</t>
  </si>
  <si>
    <t>ไม่ได้ดำเนิน</t>
  </si>
  <si>
    <t>ไม่ดำเนิน</t>
  </si>
  <si>
    <t>พังเคนสะอาดด้วยหลักการ 3 R</t>
  </si>
  <si>
    <t>ค่าตอบแทนนักเรียนนักศึกษาช่วย
ปฏิบัติราชการ</t>
  </si>
  <si>
    <t>ค่าใช้จ่ายในการเดินทางไปราชการ (สป.)</t>
  </si>
  <si>
    <t>วัสดุสำนักงาน(สป.)</t>
  </si>
  <si>
    <t>วัสดุเชื้อเพลิงและหล่อลื่น</t>
  </si>
  <si>
    <t>ค่าสาธารณูปโภค</t>
  </si>
  <si>
    <t>ค่าใช้จ่ายในการเดินทางไปราชการ (คลัง)</t>
  </si>
  <si>
    <t>ค่าบำรุงรักษาและซ่อมแซม(สป.)</t>
  </si>
  <si>
    <t>วัสดุสำนักงาน(คลัง)</t>
  </si>
  <si>
    <t>วัสดุงานบ้านงานครัว(สป.)</t>
  </si>
  <si>
    <t>วัสดุงานบ้านงานครัว(คลัง)</t>
  </si>
  <si>
    <t>วัสดุโฆษณาและเผยแพร่(สป.)</t>
  </si>
  <si>
    <t>วัสดุโฆษณาและเผยแพร่(คลัง)</t>
  </si>
  <si>
    <t>วัสดุคอมพิวเตอร์(สป.)</t>
  </si>
  <si>
    <t>วัสดุคอมพิวเตอร์(คลัง)</t>
  </si>
  <si>
    <t>ค่าใช้จ่ายในการเดินทางไปราชการ (ศษ.)</t>
  </si>
  <si>
    <t>วัสดุสำนักงาน(ศษ.)</t>
  </si>
  <si>
    <t>วัสดุงานบ้านงานครัว(ศษ.)</t>
  </si>
  <si>
    <t>วัสดุคอมพิวเตอร์(ศษ.)</t>
  </si>
  <si>
    <t>ค่าใช้จ่ายในการเดินทางไปราชการ (สธ.)</t>
  </si>
  <si>
    <t>ค่าใช้จ่ายในการเดินทางไปราชการ (ยธ.)</t>
  </si>
  <si>
    <t>ค่าบำรุงรักษาและซ่อมแซม(ยธ.)</t>
  </si>
  <si>
    <t>วัสดุสำนักงาน(ยธ.)</t>
  </si>
  <si>
    <t>วัสดุก่อสร้าง (ยธ.)</t>
  </si>
  <si>
    <t>จัดซื้อวัสดุซ่อมแซมงานประปา</t>
  </si>
  <si>
    <t>ฝึกทักษะกีฬาฟุตบอลและฟุตซอล</t>
  </si>
  <si>
    <t>เงินสมทบกองทุนประกันสังคม</t>
  </si>
  <si>
    <t>เบี้ยยังชีพผู้สูงอายุ</t>
  </si>
  <si>
    <t>เบี้ยยังชีพคนพิการ</t>
  </si>
  <si>
    <t>สำรองจ่าย</t>
  </si>
  <si>
    <t>รายจ่ายตามข้อผูกพัน</t>
  </si>
  <si>
    <t>เงินช่วยพิเศษ</t>
  </si>
  <si>
    <t>เงินสมทบกองทุนบำเหน็จบำนาญข้าราชการ
ส่วนท้องถิ่น (กบท.)</t>
  </si>
  <si>
    <t>ยุทธศาสตร์</t>
  </si>
  <si>
    <t>จำนวนโครงการที่อนุมัติ</t>
  </si>
  <si>
    <t>จำนวนโครงการที่แล้วเสร็จ</t>
  </si>
  <si>
    <t>จำนวนโครงการที่อยู่ในระหว่างดำเนินการ</t>
  </si>
  <si>
    <t>จำนวนโครงการที่ไม่ได้ดำเนินการ</t>
  </si>
  <si>
    <t>จำนวนโครงการที่มีการยกเลิก</t>
  </si>
  <si>
    <t>จำนวนโครงการที่มีการเพิ่มเติม</t>
  </si>
  <si>
    <t>จำนวน</t>
  </si>
  <si>
    <t>ร้อยละ</t>
  </si>
  <si>
    <t>ยุทธศาสตร์การพัฒนาด้านโครงสร้างพื้นฐาน</t>
  </si>
  <si>
    <t>ยุทธศาสตร์การพัฒนาด้านคุณภาพชีวิต</t>
  </si>
  <si>
    <t>ยุทธศาสตร์การพัฒนาด้านเศรษฐกิจ</t>
  </si>
  <si>
    <t>ยุทธศาสตร์การพัฒนาด้านสิ่งแวดล้อม</t>
  </si>
  <si>
    <t>ยุทธศาสตร์การพัฒนาด้านการ  บริหารจัดการบ้านเมืองที่ดี</t>
  </si>
  <si>
    <t>จำนวนโครงการทั้งหมดที่ดำเนินการ</t>
  </si>
  <si>
    <t>งบปกติ</t>
  </si>
  <si>
    <t>งบกลาง</t>
  </si>
  <si>
    <t>งบที่ตั้งไว้</t>
  </si>
  <si>
    <t>งบที่เบิกจ่าย</t>
  </si>
  <si>
    <t>จ่ายขาดเงินสะสมประจำปี 2561</t>
  </si>
  <si>
    <t>ก่อสร้างถนนคสล. หมู่ที่ 1</t>
  </si>
  <si>
    <t>ก่อสร้างถนนคสล. หมู่ที่ 3</t>
  </si>
  <si>
    <t>ก่อสร้างถนนคสล. หมู่ที่ 4</t>
  </si>
  <si>
    <t>ก่อสร้างถนนคสล. หมู่ที่ 11</t>
  </si>
  <si>
    <t>ก่อสร้างถนนคสล. หมู่ที่ 12</t>
  </si>
  <si>
    <t>ก่อสร้างถนนคสล. หมู่ที่ 13</t>
  </si>
  <si>
    <t>ก่อสร้างถนนคสล. หมู่ที่ 15</t>
  </si>
  <si>
    <t>ก่อสร้างถนนคสล. หมู่ที่ 17</t>
  </si>
  <si>
    <t>ก่อสร้างถนนคอนกรีตเสริมเหล็ก หมู่ที่ 13</t>
  </si>
  <si>
    <t>ก่อสร้างถนนคอนกรีตเสริมเหล็ก หมู่ที่ 17</t>
  </si>
  <si>
    <t>ก่อสร้างถนนคอนกรีตเสริมเหล็ก หมู่ที่ 15</t>
  </si>
  <si>
    <t>เงินอุดหนุน</t>
  </si>
  <si>
    <t>จ้างเหมาบริการ ตำแหน่งครูสอนภาษาจีน</t>
  </si>
  <si>
    <t>โครงการจัดงานวันเด็กแห่งชาติ</t>
  </si>
  <si>
    <t>อาหารเสริม (นม) โรงเรียนให้กับ
นักเรียนในโรงเรียนสังกัดสพฐ.</t>
  </si>
  <si>
    <t>อาหารเสริม (นม) โรงเรียน  ให้กับ
เด็กปฐมวัย ในศูนย์พัฒนาเด็กเล็ก </t>
  </si>
  <si>
    <t>โครงการจัดการแข่งขันกีฬาเด็กปฐมวัย</t>
  </si>
  <si>
    <t>โครงการสัตว์ปลอดโรคคนปลอดภัย 
จากโรคพิษสุนัขบ้า</t>
  </si>
  <si>
    <t>โครงการตั้งจุดบริการประชาชน</t>
  </si>
  <si>
    <t>โครงการป้องกันสาธารณภัยและลดปัญหา
อุบัติภัยประจำศูนย์ อปพร. อบต.พังเคน</t>
  </si>
  <si>
    <t>การจัดซื้อครุภัณฑ์</t>
  </si>
  <si>
    <t>การเลือกตั้ง</t>
  </si>
  <si>
    <t>เพิ่มเติม</t>
  </si>
  <si>
    <t>โครงการปรับปรุงภูมิทัศน์ องค์การบริหารส่วนตำบลพังเคน</t>
  </si>
  <si>
    <t>โครงการอบรมเพิ่มศักยภาพและศึกษาดูงานนอกสถานที่ภายในประเทศ องค์การบริหารส่วนตำบลพังเคน</t>
  </si>
  <si>
    <t>เครื่องพิมพ์แบบฉีดหมึกพร้อมติดตั้งถังหมึกพิมพ์</t>
  </si>
  <si>
    <t>เครื่องสำรองไฟฟ้า</t>
  </si>
  <si>
    <t>โครงการพัฒนาศักยภาพครูผู้ดูแลเด็ก และผู้ช่วยครูผู้ดูแลเด็กและบุคลากรทางการศึกษา ประจำปี 2561</t>
  </si>
  <si>
    <t>โครงการช่วยเหลือเด็กและเยาวชน นักเรียน ผู้ด้อยโอกาส ในศูนย์พัฒนาเด็กเล็กองค์การบริหารส่วนตำบลพังเคน</t>
  </si>
  <si>
    <t>วัสดุโฆษณาและเผยแพร่(ศษ)</t>
  </si>
  <si>
    <t>โครงการสนับสนุนค่าใช้จ่ายบริหารสถานศึกษา ศพด.(อาหารกลางวัน+ค่าจัดการเรียนการสอน</t>
  </si>
  <si>
    <t>อุดหนุนอาหารกลางวันโรงเรียนสังกัด สพฐ.</t>
  </si>
  <si>
    <t>อุดหนุนโรงเรียนสังกัดสพฐ.</t>
  </si>
  <si>
    <t>วัสดุสำนักงาน(สธ.)</t>
  </si>
  <si>
    <t>วัสดุคอมพิวเตอร์(สธ.)</t>
  </si>
  <si>
    <t>ลูกหลานห่วงใยใส่ใจผู้สูงอายุ</t>
  </si>
  <si>
    <t>โครงการก่อสร้างลานคอนกรีตอเนกประสงค์ หมู่ที่ 11</t>
  </si>
  <si>
    <t>การแข่งขันกีฬานักเรียนตำบลพังเคน</t>
  </si>
  <si>
    <t>อุดหนุนประเพณีบุญบั้งไฟ หมู่ 8</t>
  </si>
  <si>
    <t>จ้างเหมาบริการเจ้าหน้าที่ประจำศูนย์ข้อมูลข่าวสาร อบต.พังเคน</t>
  </si>
  <si>
    <t>อุดหนุนโครงการรณรงค์ป้องยาเสพติดในสถานศึกษา</t>
  </si>
  <si>
    <t>ค่าใช้จ่ายในการเดินทางไปราชการ (พช.)</t>
  </si>
  <si>
    <t>วัสดุงานบ้านงานครัว(สธ..)</t>
  </si>
  <si>
    <t>ครุภัณฑ์</t>
  </si>
  <si>
    <t>การจ่ายขาดเงินสะสม</t>
  </si>
  <si>
    <t>จ้างการประเมินความพึงพอใจผู้ให้บริการ
ประจำปี 2562</t>
  </si>
  <si>
    <t xml:space="preserve">รายจ่ายเกี่ยวกับการรับรองและพิธีการ
</t>
  </si>
  <si>
    <t>โอนลดเหลือ 2,040 บาท</t>
  </si>
  <si>
    <t>โครงการฝึกอบรมพรบ.ข้อมูลข่าวสารทางราชการ พ.ศ. 2540</t>
  </si>
  <si>
    <t>รถโดยสารขนาด 12 ที่นั่ง (ดีเซล)</t>
  </si>
  <si>
    <t>ค่าจัดซื้อเครื่องพิมพ์ชนิดเลเซอร์/LED ขาวดำ(สป.)</t>
  </si>
  <si>
    <t>จ้างเหมาบริการบุคคลในการปฏิบัติงานจดมาตรวัดน้ำประปา</t>
  </si>
  <si>
    <t>โครงการส่งเสริมสนับสนุนการดำเนินการงานทะเบียนทรัพย์สินและพัสดุขององค์การบริหารส่วนตำบลพังเคน</t>
  </si>
  <si>
    <t>โครงการส่งเสริมสนับสนุนการดำเนินการตรวจสอบการจัดทำระบบบัญชีคอมพิวเตอร์ขององค์การบริหารส่วนตำบลพังเคน  (e-LAAS)</t>
  </si>
  <si>
    <t>โครงการส่งเสริมสนับสนุนเพื่อพัฒนาประสิทธิภาพการจัดเก็บรายได้ขององค์การบริหารส่วนตำบลพังเคน</t>
  </si>
  <si>
    <t>ค่าบำรุงรักษาและซ่อมแซม(คลัง.)</t>
  </si>
  <si>
    <t>วัสดุยานพาหนะและขนส่ง(คลัง)</t>
  </si>
  <si>
    <t>เครื่องคอมพิวเตอร์แบบประมวลผลชนิดที่ 1</t>
  </si>
  <si>
    <t xml:space="preserve"> ค่าจ้างเหมาบริการ ตำแหน่งคนงานดูแลต้นไม้</t>
  </si>
  <si>
    <t>โครงการมอบประกาศนียบัตร ศูนย์พัฒนาเด็กเล็ก สังกัด องค์การบริหารส่วนตำบลพังเคน</t>
  </si>
  <si>
    <t>โครงการเสริมสร้างศักยภาพสภาเด็กและเยาวชนตำบลพังเคน</t>
  </si>
  <si>
    <t>ค่าบำรุงรักษาและซ่อมแซม(ศษ.)</t>
  </si>
  <si>
    <t>วัสดุอื่น(สระว่ายน้ำ)</t>
  </si>
  <si>
    <t>ตู้บานเลื่อนกระจก(คลัง)</t>
  </si>
  <si>
    <t>ตู้เหล็กสองบาน(คลัง)</t>
  </si>
  <si>
    <t>เครื่องพิมพ์ชนิดเลเซอร์ หรือแอลอีดีขาวดำ(คลัง)</t>
  </si>
  <si>
    <t>เครื่องสำรองไฟฟ้า(คลัง)</t>
  </si>
  <si>
    <t>ค่าจัดซื้อตู้กระจกทรงสูง ชนิด 2 บาน(ศษ)</t>
  </si>
  <si>
    <t>โทรทัศน์ แอล อี ดี  ( LED TV)(ศษ)</t>
  </si>
  <si>
    <t>ตู้ทำน้ำเย็นแบบตั้งพื้น(ศษ)</t>
  </si>
  <si>
    <t>เครื่องพิมพ์ชนิดเลเซอร์หรือชนิด LED ขาวดำ(ศษ)</t>
  </si>
  <si>
    <t>ก่อสร้างโรงจอดรถ</t>
  </si>
  <si>
    <t>ค่ากำจัดสิ่งปฏิกูล</t>
  </si>
  <si>
    <t>วัสดุยานพาหนะและขนส่งlสธ.)</t>
  </si>
  <si>
    <t>เครื่องปรับอากาศ(สธ.)</t>
  </si>
  <si>
    <t>รถจักรยานยนต์(สธ.)</t>
  </si>
  <si>
    <t>เงินอุดหนุนสำหรับการดำเนินงานตามแนวทางพระราชดำริสาธารณสุข</t>
  </si>
  <si>
    <t>ทำความสะอาดค่าเชื้อเครื่องมือแพทย์</t>
  </si>
  <si>
    <t>โครงการขยับกายสบายชีวี</t>
  </si>
  <si>
    <t>โครงการควบคุมและป้องกันโรคไข้เลือดออก</t>
  </si>
  <si>
    <t>โครงการป้องกัน แก้ไขปัญหาโรคขาดสารไอโอดีน</t>
  </si>
  <si>
    <t>โครงการป้องกันการตั้งครรภ์ในวัยรุ่นและโรคติดต่อทางเพศสัมพันธ์</t>
  </si>
  <si>
    <t>โครงการส่งเสริมสุขภาพจิตและฟื้นฟูผู้สูงอายุ ผู้พิการ</t>
  </si>
  <si>
    <t>ผู้ก่อการดี ช่วยชีวีคนจมน้ำ</t>
  </si>
  <si>
    <t>วัสดุวิทยาศาสตร์หรือการแพทย์</t>
  </si>
  <si>
    <t>โครงการผลิตน้ำดื่มสะอาด</t>
  </si>
  <si>
    <t>วัสดุไฟฟ้าและวิทยุ(ยธ.)</t>
  </si>
  <si>
    <t>วัสดุการเกษตร(สธ.)</t>
  </si>
  <si>
    <t>รถจักรยานยนต์(ยธ.)</t>
  </si>
  <si>
    <t>เครื่องตบดิน(ยธ.)</t>
  </si>
  <si>
    <t>กล้องวงจรปิด(ยธ.)</t>
  </si>
  <si>
    <t>จัดซื้อรถเทรลเลอร์</t>
  </si>
  <si>
    <t>ค่าออกแบบ ค่าควบคุมงานที่จ่ายให้แก่เอกชน นิติบุคคลภายนอก เพื่อให้ได้มาซึ่งสิ่งก่อสร้าง</t>
  </si>
  <si>
    <t>ก่อสร้างถนนคอนกรีตเสริมเหล็ก หมู่ที่ 3</t>
  </si>
  <si>
    <t>ก่อสร้างถนนคอนกรีตเสริมเหล็ก หมู่ที่ 5</t>
  </si>
  <si>
    <t>ก่อสร้างถนนคอนกรีตเสริมเหล็ก หมู่ที่ 8</t>
  </si>
  <si>
    <t>ก่อสร้างถนนคอนกรีตเสริมเหล็ก หมู่ที่ 12</t>
  </si>
  <si>
    <t>ก่อสร้างถนนคอนกรีตเสริมเหล็ก หมู่ที่ 19</t>
  </si>
  <si>
    <t>ก่อสร้างรางระบายน้ำ หมู่ที่ 2</t>
  </si>
  <si>
    <t>ก่อสร้างรางระบายน้ำ หมู่ที่ 10</t>
  </si>
  <si>
    <t>ก่อสร้างรางระบายน้ำ หมู่ที่ 11</t>
  </si>
  <si>
    <t>ก่อสร้างรางระบายน้ำ หมู่ที่ 14</t>
  </si>
  <si>
    <t>ก่อสร้างรางระบายน้ำ หมู่ที่ 18</t>
  </si>
  <si>
    <t>โครงการขุดลอกล้ำห้วย หมู่ที่ 4</t>
  </si>
  <si>
    <t>โครงการขุดลอกสระน้ำ อบต.พังเคน</t>
  </si>
  <si>
    <t>โครงการติดตั้งระบบสูบน้ำบาดาลด้วยพลังงานแสงอาทิตย์ หมู่ที่ 16</t>
  </si>
  <si>
    <t>ขยายเขตไฟฟ้าแรงต่ำ หมู่ที่ 9</t>
  </si>
  <si>
    <t>เข้าร่วมแข่งขันกีฬาท้องถิ่นสัมพันธ์  ประจำปีงบประมาณ พ.ศ.2562</t>
  </si>
  <si>
    <t>โครงการโรงเรียนผู้สูงอายุตำบลพังเคน</t>
  </si>
  <si>
    <t>โครงการส่งเสริมศักยภาพศูนย์วัฒนธรรมตำบลพังเคน</t>
  </si>
  <si>
    <t>-</t>
  </si>
  <si>
    <t>โครงการคืนคลองสวยทั่วไทยสุขใจเที่ยวท้องถิ่น</t>
  </si>
  <si>
    <t>ก่อสร้างอาคารศาลาแปดเหลี่ยม</t>
  </si>
  <si>
    <t>ก่อสร้างระบบประปาหมู่บ้าน หมู่ที่ 1</t>
  </si>
  <si>
    <t>โครงการก่อสร้างอาคารอเนกประสงค์ หมู่ที่ 6</t>
  </si>
  <si>
    <t>โครงการจัดทำซุ้มประตูศูนย์บริหารราชการส่วนท้องถิ่น</t>
  </si>
  <si>
    <t>โครงการปรับปรุงระบบประปาหมู่บ้าน หมู่ที่ 7</t>
  </si>
  <si>
    <t>โครงการปรับปรุงอาคารเศรษฐกิจชุมชน</t>
  </si>
  <si>
    <t>โครงการปรับปรุงอาคารห้องน้ำ อบต.พังเคน</t>
  </si>
  <si>
    <t>โครงการปรับปรุงอาคารหอประชุมอเนกประสงค์ อบต.พังเคน</t>
  </si>
  <si>
    <t>ต่อเติมเวทีลอยกระทง</t>
  </si>
  <si>
    <t>ติดตั้งระบบเสียงตามสาย หมู่ที่ 19</t>
  </si>
  <si>
    <t>ติดตั้งระบบเสียงตามสาย หมู่ที่ 3</t>
  </si>
  <si>
    <t>เงินสมทบกองทุนเงินทดแทน</t>
  </si>
  <si>
    <t>ก่อสร้างถนนคสล. หมู่ที่ 2</t>
  </si>
  <si>
    <t>ก่อสร้างถนนคสล. หมู่ที่ 5</t>
  </si>
  <si>
    <t>ก่อสร้างถนนคสล. หมู่ที่ 6</t>
  </si>
  <si>
    <t>ก่อสร้างถนนคสล. หมู่ที่ 7</t>
  </si>
  <si>
    <t>ก่อสร้างถนนคสล. หมู่ที่ 8</t>
  </si>
  <si>
    <t>ก่อสร้างถนนคสล. หมู่ที่ 9</t>
  </si>
  <si>
    <t>ก่อสร้างถนนคสล. หมู่ที่ 10</t>
  </si>
  <si>
    <t>ก่อสร้างถนนคสล. หมู่ที่ 14</t>
  </si>
  <si>
    <t>ก่อสร้างถนนคสล. หมู่ที่ 16</t>
  </si>
  <si>
    <t>ก่อสร้างถนนคสล. หมู่ที่ 18</t>
  </si>
  <si>
    <t xml:space="preserve">ก่อสร้างลานคอนกรีตอเนกประสงค์
 บริเวณศูนย์พัฒนาเด็กเล็ก 
อบต.พังเคน  </t>
  </si>
  <si>
    <t xml:space="preserve">ปรับปรุงถนนลูกรัง หมู่ที่ 1 </t>
  </si>
  <si>
    <t xml:space="preserve">ปรับปรุงถนนลูกรัง หมู่ที่ 2 </t>
  </si>
  <si>
    <t xml:space="preserve">ปรับปรุงถนนลูกรัง หมู่ที่ 3 </t>
  </si>
  <si>
    <t xml:space="preserve">ปรับปรุงถนนลูกรัง หมู่ที่ 4 </t>
  </si>
  <si>
    <t>ปรับปรุงถนนลูกรัง หมู่ที่ 5</t>
  </si>
  <si>
    <t>ปรับปรุงถนนลูกรัง หมู่ที่ 6</t>
  </si>
  <si>
    <t>ปรับปรุงถนนลูกรัง หมู่ที่ 7</t>
  </si>
  <si>
    <t>ปรับปรุงถนนลูกรัง หมู่ที่ 8</t>
  </si>
  <si>
    <t>ปรับปรุงถนนลูกรัง หมู่ที่ 11</t>
  </si>
  <si>
    <t>ปรับปรุงถนนลูกรัง หมู่ที่ 12</t>
  </si>
  <si>
    <t>ปรับปรุงถนนลูกรัง หมู่ที่ 13</t>
  </si>
  <si>
    <t>ปรับปรุงถนนลูกรัง หมู่ที่ 14</t>
  </si>
  <si>
    <t>ปรับปรุงถนนลูกรัง หมู่ที่ 16</t>
  </si>
  <si>
    <t>ปรับปรุงถนนลูกรัง หมู่ที่ 18</t>
  </si>
  <si>
    <t>ปรับปรุงถนนลูกรัง หมู่ที่ 19</t>
  </si>
  <si>
    <t>ขยายเขตประปาหมู่บ้าน ม.19</t>
  </si>
  <si>
    <t>ก่อสร้างฝายน้ำล้น ม.8</t>
  </si>
  <si>
    <t>ก่อสร้างฝายน้ำล้น ม.11</t>
  </si>
  <si>
    <t>การเบิกจ่ายขาดเงินสะสมงบประมาณ  ปี  2562</t>
  </si>
  <si>
    <t>การเบิกจ่ายงบประมาณ  ปี  2562</t>
  </si>
  <si>
    <t>หมายเหตุ: 1 ต.ค 2561.-30 เม..ย.2562</t>
  </si>
  <si>
    <t xml:space="preserve">โครงการพัฒนาคุณภาพการศึกษาด้วย
เทคโนโลยีสารสนเทศ DLTV </t>
  </si>
  <si>
    <t>ผลการดำเนินงานตามแผนพัฒนาท้องถิ่น    ประจำปีงบประมาณพ.ศ.    2562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</si>
</sst>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-* #,##0_-;\-* #,##0_-;_-* &quot;-&quot;??_-;_-@_-"/>
    <numFmt numFmtId="188" formatCode="[$-1041E]#,##0.00;\-#,##0.00"/>
    <numFmt numFmtId="189" formatCode="d\ mmm\ yy"/>
  </numFmts>
  <fonts count="3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theme="1"/>
      <name val="Wingdings 2"/>
      <family val="1"/>
      <charset val="2"/>
    </font>
    <font>
      <sz val="16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ahoma"/>
      <family val="2"/>
      <scheme val="minor"/>
    </font>
    <font>
      <sz val="16"/>
      <color theme="1"/>
      <name val="Wingdings 2"/>
      <family val="1"/>
      <charset val="2"/>
    </font>
    <font>
      <sz val="8"/>
      <color rgb="FF0000FF"/>
      <name val="Microsoft Sans Serif"/>
      <family val="2"/>
    </font>
    <font>
      <sz val="11"/>
      <name val="Tahoma"/>
      <family val="2"/>
    </font>
    <font>
      <sz val="14"/>
      <color rgb="FF000000"/>
      <name val="TH SarabunPSK"/>
      <family val="2"/>
    </font>
    <font>
      <sz val="14"/>
      <name val="TH SarabunPSK"/>
      <family val="2"/>
    </font>
    <font>
      <u val="double"/>
      <sz val="14"/>
      <color theme="1"/>
      <name val="TH SarabunPSK"/>
      <family val="2"/>
    </font>
    <font>
      <u val="doubleAccounting"/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Angsana New"/>
      <family val="1"/>
    </font>
    <font>
      <sz val="12"/>
      <color theme="1"/>
      <name val="Angsana New"/>
      <family val="1"/>
    </font>
    <font>
      <b/>
      <sz val="14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rgb="FF000000"/>
      <name val="TH SarabunPSK"/>
      <family val="2"/>
    </font>
    <font>
      <sz val="8"/>
      <color rgb="FFFF0000"/>
      <name val="Microsoft Sans Serif"/>
      <family val="2"/>
    </font>
    <font>
      <sz val="14"/>
      <color rgb="FFFF0000"/>
      <name val="TH SarabunPSK"/>
      <family val="2"/>
    </font>
    <font>
      <sz val="14"/>
      <color rgb="FFFF0000"/>
      <name val="TH SarabunIT๙"/>
      <family val="2"/>
    </font>
    <font>
      <sz val="14"/>
      <color rgb="FF0000FF"/>
      <name val="TH SarabunPSK"/>
      <family val="2"/>
    </font>
    <font>
      <sz val="16"/>
      <color rgb="FF0000FF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/>
      <right style="thin">
        <color rgb="FFA9A9A9"/>
      </right>
      <top/>
      <bottom/>
      <diagonal/>
    </border>
    <border>
      <left style="medium">
        <color theme="2" tint="-0.89999084444715716"/>
      </left>
      <right style="medium">
        <color theme="2" tint="-0.89999084444715716"/>
      </right>
      <top style="medium">
        <color theme="2" tint="-0.89999084444715716"/>
      </top>
      <bottom style="medium">
        <color theme="2" tint="-0.89999084444715716"/>
      </bottom>
      <diagonal/>
    </border>
    <border>
      <left style="thin">
        <color theme="2" tint="-0.89999084444715716"/>
      </left>
      <right style="thin">
        <color theme="2" tint="-0.89999084444715716"/>
      </right>
      <top style="thin">
        <color theme="2" tint="-0.89999084444715716"/>
      </top>
      <bottom style="thin">
        <color theme="2" tint="-0.89999084444715716"/>
      </bottom>
      <diagonal/>
    </border>
    <border>
      <left style="thin">
        <color theme="2" tint="-0.89999084444715716"/>
      </left>
      <right style="thin">
        <color theme="2" tint="-0.89999084444715716"/>
      </right>
      <top style="thin">
        <color theme="2" tint="-0.89999084444715716"/>
      </top>
      <bottom/>
      <diagonal/>
    </border>
    <border>
      <left style="thin">
        <color theme="2" tint="-0.89999084444715716"/>
      </left>
      <right style="thin">
        <color theme="2" tint="-0.89999084444715716"/>
      </right>
      <top/>
      <bottom style="thin">
        <color theme="2" tint="-0.89999084444715716"/>
      </bottom>
      <diagonal/>
    </border>
    <border>
      <left/>
      <right style="thin">
        <color theme="2" tint="-0.89999084444715716"/>
      </right>
      <top style="thin">
        <color theme="2" tint="-0.89999084444715716"/>
      </top>
      <bottom style="thin">
        <color theme="2" tint="-0.89999084444715716"/>
      </bottom>
      <diagonal/>
    </border>
    <border>
      <left/>
      <right/>
      <top style="thin">
        <color theme="2" tint="-0.89999084444715716"/>
      </top>
      <bottom style="thin">
        <color theme="2" tint="-0.89999084444715716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theme="2" tint="-0.89999084444715716"/>
      </left>
      <right style="thin">
        <color indexed="64"/>
      </right>
      <top style="thin">
        <color theme="2" tint="-0.89999084444715716"/>
      </top>
      <bottom style="thin">
        <color theme="2" tint="-0.89999084444715716"/>
      </bottom>
      <diagonal/>
    </border>
    <border>
      <left/>
      <right style="thin">
        <color theme="2" tint="-0.89999084444715716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366">
    <xf numFmtId="0" fontId="0" fillId="0" borderId="0" xfId="0"/>
    <xf numFmtId="0" fontId="3" fillId="0" borderId="0" xfId="0" applyFont="1"/>
    <xf numFmtId="0" fontId="2" fillId="0" borderId="1" xfId="0" applyFont="1" applyBorder="1"/>
    <xf numFmtId="0" fontId="4" fillId="0" borderId="1" xfId="0" applyFont="1" applyBorder="1"/>
    <xf numFmtId="187" fontId="2" fillId="0" borderId="1" xfId="1" applyNumberFormat="1" applyFont="1" applyBorder="1"/>
    <xf numFmtId="14" fontId="2" fillId="0" borderId="1" xfId="0" applyNumberFormat="1" applyFont="1" applyBorder="1"/>
    <xf numFmtId="43" fontId="2" fillId="0" borderId="1" xfId="1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3" fontId="2" fillId="0" borderId="0" xfId="1" applyFont="1" applyBorder="1"/>
    <xf numFmtId="14" fontId="2" fillId="0" borderId="1" xfId="1" applyNumberFormat="1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87" fontId="2" fillId="0" borderId="0" xfId="1" applyNumberFormat="1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187" fontId="2" fillId="0" borderId="0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87" fontId="2" fillId="0" borderId="2" xfId="1" applyNumberFormat="1" applyFont="1" applyBorder="1"/>
    <xf numFmtId="43" fontId="2" fillId="0" borderId="2" xfId="1" applyFont="1" applyBorder="1"/>
    <xf numFmtId="14" fontId="2" fillId="0" borderId="2" xfId="0" applyNumberFormat="1" applyFont="1" applyBorder="1"/>
    <xf numFmtId="0" fontId="5" fillId="0" borderId="2" xfId="0" applyFont="1" applyBorder="1" applyAlignment="1">
      <alignment horizontal="center"/>
    </xf>
    <xf numFmtId="0" fontId="4" fillId="0" borderId="2" xfId="0" applyFont="1" applyBorder="1"/>
    <xf numFmtId="43" fontId="2" fillId="0" borderId="1" xfId="1" applyFont="1" applyBorder="1" applyAlignment="1">
      <alignment horizontal="center" vertical="top"/>
    </xf>
    <xf numFmtId="0" fontId="2" fillId="0" borderId="0" xfId="0" applyFont="1"/>
    <xf numFmtId="0" fontId="2" fillId="0" borderId="10" xfId="0" applyFont="1" applyBorder="1" applyAlignment="1">
      <alignment horizontal="center"/>
    </xf>
    <xf numFmtId="0" fontId="2" fillId="0" borderId="5" xfId="0" applyFont="1" applyBorder="1"/>
    <xf numFmtId="0" fontId="4" fillId="0" borderId="0" xfId="0" applyFont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43" fontId="2" fillId="0" borderId="1" xfId="1" applyFont="1" applyBorder="1" applyAlignment="1">
      <alignment vertical="top"/>
    </xf>
    <xf numFmtId="0" fontId="2" fillId="0" borderId="0" xfId="0" applyFont="1" applyBorder="1" applyAlignment="1">
      <alignment horizontal="left"/>
    </xf>
    <xf numFmtId="187" fontId="2" fillId="0" borderId="6" xfId="1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3" fontId="2" fillId="0" borderId="0" xfId="0" applyNumberFormat="1" applyFont="1"/>
    <xf numFmtId="0" fontId="2" fillId="0" borderId="1" xfId="0" applyFont="1" applyBorder="1" applyAlignment="1">
      <alignment vertical="top"/>
    </xf>
    <xf numFmtId="187" fontId="4" fillId="0" borderId="0" xfId="0" applyNumberFormat="1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top"/>
    </xf>
    <xf numFmtId="187" fontId="2" fillId="0" borderId="6" xfId="1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87" fontId="3" fillId="0" borderId="0" xfId="0" applyNumberFormat="1" applyFont="1"/>
    <xf numFmtId="43" fontId="3" fillId="0" borderId="0" xfId="0" applyNumberFormat="1" applyFont="1"/>
    <xf numFmtId="43" fontId="3" fillId="0" borderId="0" xfId="1" applyFont="1" applyBorder="1"/>
    <xf numFmtId="187" fontId="3" fillId="0" borderId="0" xfId="1" applyNumberFormat="1" applyFont="1" applyBorder="1"/>
    <xf numFmtId="0" fontId="10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left"/>
    </xf>
    <xf numFmtId="188" fontId="13" fillId="0" borderId="1" xfId="2" applyNumberFormat="1" applyFont="1" applyFill="1" applyBorder="1" applyAlignment="1">
      <alignment vertical="top" wrapText="1" readingOrder="1"/>
    </xf>
    <xf numFmtId="0" fontId="10" fillId="0" borderId="3" xfId="0" applyFont="1" applyBorder="1" applyAlignment="1">
      <alignment horizontal="center"/>
    </xf>
    <xf numFmtId="0" fontId="2" fillId="0" borderId="6" xfId="0" applyFont="1" applyBorder="1"/>
    <xf numFmtId="187" fontId="2" fillId="0" borderId="1" xfId="1" applyNumberFormat="1" applyFont="1" applyBorder="1" applyAlignment="1">
      <alignment horizontal="right" vertical="top"/>
    </xf>
    <xf numFmtId="0" fontId="7" fillId="0" borderId="0" xfId="0" applyFont="1" applyBorder="1"/>
    <xf numFmtId="0" fontId="8" fillId="0" borderId="0" xfId="0" applyFont="1" applyBorder="1"/>
    <xf numFmtId="14" fontId="2" fillId="0" borderId="1" xfId="0" applyNumberFormat="1" applyFont="1" applyBorder="1" applyAlignment="1">
      <alignment vertical="top"/>
    </xf>
    <xf numFmtId="0" fontId="14" fillId="0" borderId="1" xfId="2" applyNumberFormat="1" applyFont="1" applyFill="1" applyBorder="1" applyAlignment="1">
      <alignment vertical="top" wrapText="1"/>
    </xf>
    <xf numFmtId="14" fontId="2" fillId="0" borderId="1" xfId="0" applyNumberFormat="1" applyFont="1" applyBorder="1" applyAlignment="1">
      <alignment horizontal="center"/>
    </xf>
    <xf numFmtId="188" fontId="2" fillId="0" borderId="1" xfId="2" applyNumberFormat="1" applyFont="1" applyFill="1" applyBorder="1" applyAlignment="1">
      <alignment vertical="top" wrapText="1" readingOrder="1"/>
    </xf>
    <xf numFmtId="188" fontId="14" fillId="0" borderId="1" xfId="2" applyNumberFormat="1" applyFont="1" applyFill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187" fontId="2" fillId="0" borderId="1" xfId="1" applyNumberFormat="1" applyFont="1" applyBorder="1" applyAlignment="1">
      <alignment horizontal="center" vertical="top"/>
    </xf>
    <xf numFmtId="0" fontId="2" fillId="0" borderId="1" xfId="2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12" fillId="0" borderId="1" xfId="2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43" fontId="4" fillId="0" borderId="0" xfId="0" applyNumberFormat="1" applyFont="1"/>
    <xf numFmtId="14" fontId="14" fillId="0" borderId="1" xfId="2" applyNumberFormat="1" applyFont="1" applyFill="1" applyBorder="1" applyAlignment="1">
      <alignment vertical="top" wrapText="1"/>
    </xf>
    <xf numFmtId="0" fontId="2" fillId="0" borderId="18" xfId="0" applyFont="1" applyBorder="1" applyAlignment="1">
      <alignment horizontal="center"/>
    </xf>
    <xf numFmtId="0" fontId="15" fillId="0" borderId="0" xfId="0" applyFont="1"/>
    <xf numFmtId="187" fontId="15" fillId="0" borderId="0" xfId="0" applyNumberFormat="1" applyFont="1"/>
    <xf numFmtId="43" fontId="16" fillId="0" borderId="0" xfId="1" applyFont="1"/>
    <xf numFmtId="14" fontId="2" fillId="0" borderId="1" xfId="0" applyNumberFormat="1" applyFont="1" applyBorder="1" applyAlignment="1">
      <alignment horizontal="center" vertical="top"/>
    </xf>
    <xf numFmtId="187" fontId="14" fillId="0" borderId="1" xfId="1" applyNumberFormat="1" applyFont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2" fillId="0" borderId="11" xfId="0" applyFont="1" applyBorder="1" applyAlignment="1"/>
    <xf numFmtId="0" fontId="2" fillId="0" borderId="8" xfId="0" applyFont="1" applyBorder="1" applyAlignment="1"/>
    <xf numFmtId="0" fontId="18" fillId="0" borderId="0" xfId="0" applyFont="1"/>
    <xf numFmtId="0" fontId="22" fillId="0" borderId="0" xfId="0" applyFont="1" applyAlignment="1">
      <alignment horizontal="left" indent="2"/>
    </xf>
    <xf numFmtId="0" fontId="23" fillId="0" borderId="0" xfId="0" applyFont="1" applyAlignment="1">
      <alignment horizontal="left" indent="2"/>
    </xf>
    <xf numFmtId="4" fontId="0" fillId="0" borderId="0" xfId="0" applyNumberFormat="1"/>
    <xf numFmtId="43" fontId="2" fillId="0" borderId="0" xfId="1" applyFont="1"/>
    <xf numFmtId="14" fontId="2" fillId="0" borderId="1" xfId="2" applyNumberFormat="1" applyFont="1" applyFill="1" applyBorder="1" applyAlignment="1">
      <alignment vertical="top" wrapText="1"/>
    </xf>
    <xf numFmtId="14" fontId="14" fillId="0" borderId="6" xfId="0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6" xfId="1" applyFont="1" applyBorder="1"/>
    <xf numFmtId="0" fontId="4" fillId="0" borderId="1" xfId="0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189" fontId="2" fillId="0" borderId="6" xfId="1" applyNumberFormat="1" applyFont="1" applyBorder="1"/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187" fontId="2" fillId="0" borderId="3" xfId="1" applyNumberFormat="1" applyFont="1" applyBorder="1" applyAlignment="1">
      <alignment vertical="top"/>
    </xf>
    <xf numFmtId="188" fontId="13" fillId="0" borderId="3" xfId="2" applyNumberFormat="1" applyFont="1" applyFill="1" applyBorder="1" applyAlignment="1">
      <alignment vertical="top" wrapText="1" readingOrder="1"/>
    </xf>
    <xf numFmtId="188" fontId="13" fillId="0" borderId="6" xfId="2" applyNumberFormat="1" applyFont="1" applyFill="1" applyBorder="1" applyAlignment="1">
      <alignment vertical="top" wrapText="1" readingOrder="1"/>
    </xf>
    <xf numFmtId="43" fontId="2" fillId="0" borderId="6" xfId="1" applyFont="1" applyBorder="1" applyAlignment="1">
      <alignment horizontal="center" vertical="top"/>
    </xf>
    <xf numFmtId="188" fontId="2" fillId="0" borderId="3" xfId="2" applyNumberFormat="1" applyFont="1" applyFill="1" applyBorder="1" applyAlignment="1">
      <alignment vertical="top" wrapText="1" readingOrder="1"/>
    </xf>
    <xf numFmtId="188" fontId="2" fillId="0" borderId="6" xfId="2" applyNumberFormat="1" applyFont="1" applyFill="1" applyBorder="1" applyAlignment="1">
      <alignment vertical="top" wrapText="1" readingOrder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43" fontId="2" fillId="0" borderId="9" xfId="1" applyFont="1" applyBorder="1" applyAlignment="1">
      <alignment horizontal="center" vertical="top"/>
    </xf>
    <xf numFmtId="0" fontId="12" fillId="0" borderId="7" xfId="2" applyNumberFormat="1" applyFont="1" applyFill="1" applyBorder="1" applyAlignment="1">
      <alignment vertical="top" wrapText="1"/>
    </xf>
    <xf numFmtId="188" fontId="13" fillId="0" borderId="11" xfId="2" applyNumberFormat="1" applyFont="1" applyFill="1" applyBorder="1" applyAlignment="1">
      <alignment vertical="top" wrapText="1" readingOrder="1"/>
    </xf>
    <xf numFmtId="188" fontId="25" fillId="0" borderId="10" xfId="2" applyNumberFormat="1" applyFont="1" applyFill="1" applyBorder="1" applyAlignment="1">
      <alignment vertical="top" wrapText="1" readingOrder="1"/>
    </xf>
    <xf numFmtId="187" fontId="2" fillId="0" borderId="1" xfId="1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14" fontId="14" fillId="0" borderId="7" xfId="2" applyNumberFormat="1" applyFont="1" applyFill="1" applyBorder="1" applyAlignment="1">
      <alignment vertical="top" wrapText="1"/>
    </xf>
    <xf numFmtId="14" fontId="14" fillId="0" borderId="3" xfId="2" applyNumberFormat="1" applyFont="1" applyFill="1" applyBorder="1" applyAlignment="1">
      <alignment vertical="top" wrapText="1"/>
    </xf>
    <xf numFmtId="14" fontId="2" fillId="0" borderId="3" xfId="0" applyNumberFormat="1" applyFont="1" applyBorder="1"/>
    <xf numFmtId="187" fontId="2" fillId="0" borderId="6" xfId="0" applyNumberFormat="1" applyFont="1" applyBorder="1"/>
    <xf numFmtId="188" fontId="26" fillId="0" borderId="1" xfId="2" applyNumberFormat="1" applyFont="1" applyFill="1" applyBorder="1" applyAlignment="1">
      <alignment vertical="top" wrapText="1" readingOrder="1"/>
    </xf>
    <xf numFmtId="0" fontId="14" fillId="0" borderId="1" xfId="0" applyFont="1" applyBorder="1" applyAlignment="1">
      <alignment horizontal="center"/>
    </xf>
    <xf numFmtId="43" fontId="7" fillId="0" borderId="6" xfId="1" applyNumberFormat="1" applyFont="1" applyBorder="1" applyAlignment="1">
      <alignment horizontal="center"/>
    </xf>
    <xf numFmtId="0" fontId="0" fillId="0" borderId="21" xfId="0" applyBorder="1"/>
    <xf numFmtId="0" fontId="20" fillId="0" borderId="22" xfId="0" applyFont="1" applyBorder="1" applyAlignment="1">
      <alignment vertical="top" wrapText="1"/>
    </xf>
    <xf numFmtId="0" fontId="13" fillId="0" borderId="22" xfId="0" applyFont="1" applyBorder="1" applyAlignment="1">
      <alignment horizontal="center" vertical="top" wrapText="1"/>
    </xf>
    <xf numFmtId="2" fontId="13" fillId="0" borderId="22" xfId="0" applyNumberFormat="1" applyFont="1" applyBorder="1" applyAlignment="1">
      <alignment horizontal="center" vertical="top" wrapText="1"/>
    </xf>
    <xf numFmtId="43" fontId="13" fillId="0" borderId="22" xfId="1" applyFont="1" applyBorder="1" applyAlignment="1">
      <alignment horizontal="center" vertical="top" wrapText="1"/>
    </xf>
    <xf numFmtId="14" fontId="2" fillId="0" borderId="7" xfId="0" applyNumberFormat="1" applyFont="1" applyBorder="1"/>
    <xf numFmtId="187" fontId="2" fillId="0" borderId="22" xfId="1" applyNumberFormat="1" applyFont="1" applyBorder="1" applyAlignment="1">
      <alignment vertical="top"/>
    </xf>
    <xf numFmtId="188" fontId="13" fillId="0" borderId="22" xfId="2" applyNumberFormat="1" applyFont="1" applyFill="1" applyBorder="1" applyAlignment="1">
      <alignment vertical="top" wrapText="1" readingOrder="1"/>
    </xf>
    <xf numFmtId="14" fontId="14" fillId="0" borderId="22" xfId="2" applyNumberFormat="1" applyFont="1" applyFill="1" applyBorder="1" applyAlignment="1">
      <alignment vertical="top" wrapText="1"/>
    </xf>
    <xf numFmtId="188" fontId="26" fillId="0" borderId="22" xfId="2" applyNumberFormat="1" applyFont="1" applyFill="1" applyBorder="1" applyAlignment="1">
      <alignment vertical="top" wrapText="1" readingOrder="1"/>
    </xf>
    <xf numFmtId="0" fontId="2" fillId="0" borderId="22" xfId="0" applyFont="1" applyBorder="1"/>
    <xf numFmtId="0" fontId="19" fillId="0" borderId="22" xfId="0" applyFont="1" applyBorder="1" applyAlignment="1">
      <alignment horizontal="center" vertical="top" wrapText="1"/>
    </xf>
    <xf numFmtId="0" fontId="21" fillId="0" borderId="22" xfId="0" applyFont="1" applyBorder="1" applyAlignment="1">
      <alignment horizontal="center" wrapText="1"/>
    </xf>
    <xf numFmtId="2" fontId="21" fillId="0" borderId="22" xfId="0" applyNumberFormat="1" applyFont="1" applyBorder="1" applyAlignment="1">
      <alignment horizontal="center" wrapText="1"/>
    </xf>
    <xf numFmtId="43" fontId="21" fillId="0" borderId="22" xfId="1" applyFont="1" applyBorder="1" applyAlignment="1">
      <alignment horizontal="center" wrapText="1"/>
    </xf>
    <xf numFmtId="0" fontId="3" fillId="0" borderId="22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2" fillId="0" borderId="16" xfId="2" applyNumberFormat="1" applyFont="1" applyFill="1" applyBorder="1" applyAlignment="1">
      <alignment vertical="top" wrapText="1"/>
    </xf>
    <xf numFmtId="188" fontId="2" fillId="0" borderId="22" xfId="2" applyNumberFormat="1" applyFont="1" applyFill="1" applyBorder="1" applyAlignment="1">
      <alignment vertical="top" readingOrder="1"/>
    </xf>
    <xf numFmtId="0" fontId="14" fillId="0" borderId="22" xfId="2" applyNumberFormat="1" applyFont="1" applyFill="1" applyBorder="1" applyAlignment="1">
      <alignment vertical="top" wrapText="1"/>
    </xf>
    <xf numFmtId="43" fontId="2" fillId="0" borderId="3" xfId="1" applyFont="1" applyBorder="1" applyAlignment="1">
      <alignment horizontal="center" vertical="top"/>
    </xf>
    <xf numFmtId="14" fontId="2" fillId="0" borderId="3" xfId="0" applyNumberFormat="1" applyFont="1" applyBorder="1" applyAlignment="1">
      <alignment horizontal="center" vertical="top"/>
    </xf>
    <xf numFmtId="43" fontId="2" fillId="0" borderId="22" xfId="1" applyFont="1" applyBorder="1" applyAlignment="1">
      <alignment horizontal="center"/>
    </xf>
    <xf numFmtId="14" fontId="2" fillId="0" borderId="22" xfId="0" applyNumberFormat="1" applyFont="1" applyBorder="1" applyAlignment="1">
      <alignment horizontal="center"/>
    </xf>
    <xf numFmtId="43" fontId="2" fillId="0" borderId="22" xfId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3" fontId="2" fillId="0" borderId="11" xfId="1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14" fontId="2" fillId="0" borderId="3" xfId="2" applyNumberFormat="1" applyFont="1" applyFill="1" applyBorder="1" applyAlignment="1">
      <alignment vertical="top" wrapText="1"/>
    </xf>
    <xf numFmtId="14" fontId="2" fillId="0" borderId="6" xfId="2" applyNumberFormat="1" applyFont="1" applyFill="1" applyBorder="1" applyAlignment="1">
      <alignment vertical="top" wrapText="1"/>
    </xf>
    <xf numFmtId="14" fontId="2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14" fontId="2" fillId="0" borderId="3" xfId="0" applyNumberFormat="1" applyFont="1" applyBorder="1" applyAlignment="1">
      <alignment horizontal="center"/>
    </xf>
    <xf numFmtId="188" fontId="2" fillId="0" borderId="22" xfId="2" applyNumberFormat="1" applyFont="1" applyFill="1" applyBorder="1" applyAlignment="1">
      <alignment vertical="top" wrapText="1" readingOrder="1"/>
    </xf>
    <xf numFmtId="14" fontId="2" fillId="0" borderId="22" xfId="2" applyNumberFormat="1" applyFont="1" applyFill="1" applyBorder="1" applyAlignment="1">
      <alignment vertical="top" wrapText="1"/>
    </xf>
    <xf numFmtId="0" fontId="10" fillId="0" borderId="7" xfId="0" applyFont="1" applyBorder="1" applyAlignment="1">
      <alignment horizontal="center"/>
    </xf>
    <xf numFmtId="43" fontId="2" fillId="0" borderId="6" xfId="1" applyFont="1" applyBorder="1" applyAlignment="1">
      <alignment horizontal="center"/>
    </xf>
    <xf numFmtId="188" fontId="17" fillId="0" borderId="22" xfId="2" applyNumberFormat="1" applyFont="1" applyFill="1" applyBorder="1" applyAlignment="1">
      <alignment vertical="top" wrapText="1" readingOrder="1"/>
    </xf>
    <xf numFmtId="188" fontId="14" fillId="0" borderId="11" xfId="2" applyNumberFormat="1" applyFont="1" applyFill="1" applyBorder="1" applyAlignment="1">
      <alignment vertical="top" wrapText="1" readingOrder="1"/>
    </xf>
    <xf numFmtId="0" fontId="14" fillId="0" borderId="1" xfId="2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88" fontId="13" fillId="0" borderId="24" xfId="2" applyNumberFormat="1" applyFont="1" applyFill="1" applyBorder="1" applyAlignment="1">
      <alignment vertical="top" wrapText="1" readingOrder="1"/>
    </xf>
    <xf numFmtId="0" fontId="2" fillId="0" borderId="24" xfId="0" applyFont="1" applyBorder="1" applyAlignment="1">
      <alignment horizontal="center" vertical="top"/>
    </xf>
    <xf numFmtId="0" fontId="10" fillId="0" borderId="1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4" fillId="0" borderId="7" xfId="2" applyNumberFormat="1" applyFont="1" applyFill="1" applyBorder="1" applyAlignment="1">
      <alignment vertical="top" wrapText="1"/>
    </xf>
    <xf numFmtId="43" fontId="21" fillId="0" borderId="22" xfId="0" applyNumberFormat="1" applyFont="1" applyBorder="1" applyAlignment="1">
      <alignment horizontal="center" wrapText="1"/>
    </xf>
    <xf numFmtId="0" fontId="2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wrapText="1"/>
    </xf>
    <xf numFmtId="43" fontId="17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43" fontId="21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2" fillId="0" borderId="22" xfId="0" applyFont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" xfId="2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43" fontId="2" fillId="0" borderId="6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3" fontId="2" fillId="0" borderId="25" xfId="1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2" fillId="0" borderId="1" xfId="2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88" fontId="2" fillId="0" borderId="9" xfId="2" applyNumberFormat="1" applyFont="1" applyFill="1" applyBorder="1" applyAlignment="1">
      <alignment vertical="top" wrapText="1" readingOrder="1"/>
    </xf>
    <xf numFmtId="188" fontId="2" fillId="0" borderId="24" xfId="2" applyNumberFormat="1" applyFont="1" applyFill="1" applyBorder="1" applyAlignment="1">
      <alignment vertical="top" wrapText="1" readingOrder="1"/>
    </xf>
    <xf numFmtId="0" fontId="2" fillId="0" borderId="24" xfId="2" applyNumberFormat="1" applyFont="1" applyFill="1" applyBorder="1" applyAlignment="1">
      <alignment vertical="top" wrapText="1"/>
    </xf>
    <xf numFmtId="0" fontId="2" fillId="0" borderId="17" xfId="0" applyFont="1" applyBorder="1" applyAlignment="1">
      <alignment horizontal="center"/>
    </xf>
    <xf numFmtId="43" fontId="14" fillId="0" borderId="1" xfId="1" applyNumberFormat="1" applyFont="1" applyBorder="1" applyAlignment="1">
      <alignment horizontal="center" vertical="top"/>
    </xf>
    <xf numFmtId="188" fontId="13" fillId="0" borderId="23" xfId="2" applyNumberFormat="1" applyFont="1" applyFill="1" applyBorder="1" applyAlignment="1">
      <alignment vertical="top" wrapText="1" readingOrder="1"/>
    </xf>
    <xf numFmtId="14" fontId="14" fillId="0" borderId="23" xfId="2" applyNumberFormat="1" applyFont="1" applyFill="1" applyBorder="1" applyAlignment="1">
      <alignment vertical="top" wrapText="1"/>
    </xf>
    <xf numFmtId="14" fontId="2" fillId="0" borderId="16" xfId="0" applyNumberFormat="1" applyFont="1" applyBorder="1"/>
    <xf numFmtId="0" fontId="2" fillId="0" borderId="3" xfId="0" applyFont="1" applyBorder="1"/>
    <xf numFmtId="43" fontId="2" fillId="0" borderId="24" xfId="1" applyFont="1" applyBorder="1"/>
    <xf numFmtId="0" fontId="2" fillId="0" borderId="24" xfId="0" applyFont="1" applyBorder="1"/>
    <xf numFmtId="187" fontId="2" fillId="0" borderId="26" xfId="1" applyNumberFormat="1" applyFont="1" applyBorder="1" applyAlignment="1">
      <alignment vertical="top"/>
    </xf>
    <xf numFmtId="188" fontId="13" fillId="0" borderId="4" xfId="2" applyNumberFormat="1" applyFont="1" applyFill="1" applyBorder="1" applyAlignment="1">
      <alignment vertical="top" wrapText="1" readingOrder="1"/>
    </xf>
    <xf numFmtId="14" fontId="2" fillId="0" borderId="4" xfId="0" applyNumberFormat="1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43" fontId="7" fillId="0" borderId="6" xfId="1" applyNumberFormat="1" applyFont="1" applyBorder="1"/>
    <xf numFmtId="188" fontId="26" fillId="0" borderId="3" xfId="2" applyNumberFormat="1" applyFont="1" applyFill="1" applyBorder="1" applyAlignment="1">
      <alignment vertical="top" wrapText="1" readingOrder="1"/>
    </xf>
    <xf numFmtId="0" fontId="2" fillId="0" borderId="11" xfId="0" applyFont="1" applyBorder="1" applyAlignment="1">
      <alignment horizontal="center"/>
    </xf>
    <xf numFmtId="187" fontId="2" fillId="0" borderId="3" xfId="1" applyNumberFormat="1" applyFont="1" applyBorder="1" applyAlignment="1">
      <alignment horizontal="center" vertical="top"/>
    </xf>
    <xf numFmtId="188" fontId="13" fillId="0" borderId="3" xfId="2" applyNumberFormat="1" applyFont="1" applyFill="1" applyBorder="1" applyAlignment="1">
      <alignment horizontal="center" vertical="top" wrapText="1" readingOrder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4" fontId="2" fillId="0" borderId="6" xfId="0" applyNumberFormat="1" applyFont="1" applyBorder="1" applyAlignment="1">
      <alignment horizontal="center" vertical="top"/>
    </xf>
    <xf numFmtId="0" fontId="10" fillId="0" borderId="6" xfId="0" applyFont="1" applyBorder="1" applyAlignment="1">
      <alignment horizontal="center"/>
    </xf>
    <xf numFmtId="187" fontId="2" fillId="0" borderId="23" xfId="1" applyNumberFormat="1" applyFont="1" applyBorder="1" applyAlignment="1">
      <alignment vertical="top"/>
    </xf>
    <xf numFmtId="187" fontId="2" fillId="0" borderId="24" xfId="0" applyNumberFormat="1" applyFont="1" applyBorder="1"/>
    <xf numFmtId="0" fontId="2" fillId="0" borderId="1" xfId="0" applyFont="1" applyBorder="1" applyAlignment="1">
      <alignment horizontal="center" vertical="top"/>
    </xf>
    <xf numFmtId="187" fontId="14" fillId="0" borderId="9" xfId="1" applyNumberFormat="1" applyFont="1" applyBorder="1" applyAlignment="1">
      <alignment horizontal="center" vertical="top"/>
    </xf>
    <xf numFmtId="188" fontId="2" fillId="0" borderId="1" xfId="2" applyNumberFormat="1" applyFont="1" applyFill="1" applyBorder="1" applyAlignment="1">
      <alignment horizontal="center" vertical="top" wrapText="1" readingOrder="1"/>
    </xf>
    <xf numFmtId="43" fontId="2" fillId="0" borderId="1" xfId="1" applyNumberFormat="1" applyFont="1" applyBorder="1" applyAlignment="1">
      <alignment vertical="top"/>
    </xf>
    <xf numFmtId="43" fontId="14" fillId="0" borderId="1" xfId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3" fontId="2" fillId="0" borderId="6" xfId="1" applyFont="1" applyBorder="1" applyAlignment="1">
      <alignment vertical="top"/>
    </xf>
    <xf numFmtId="43" fontId="2" fillId="0" borderId="0" xfId="0" applyNumberFormat="1" applyFont="1" applyBorder="1"/>
    <xf numFmtId="187" fontId="2" fillId="0" borderId="0" xfId="1" applyNumberFormat="1" applyFont="1" applyBorder="1" applyAlignment="1">
      <alignment horizontal="right" vertical="top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1" applyNumberFormat="1" applyFont="1" applyBorder="1" applyAlignment="1">
      <alignment horizontal="center" vertical="top"/>
    </xf>
    <xf numFmtId="189" fontId="2" fillId="0" borderId="6" xfId="1" applyNumberFormat="1" applyFont="1" applyBorder="1" applyAlignment="1">
      <alignment vertical="top"/>
    </xf>
    <xf numFmtId="0" fontId="14" fillId="0" borderId="1" xfId="2" applyNumberFormat="1" applyFont="1" applyFill="1" applyBorder="1" applyAlignment="1">
      <alignment vertical="top" wrapText="1"/>
    </xf>
    <xf numFmtId="0" fontId="28" fillId="0" borderId="1" xfId="2" applyNumberFormat="1" applyFont="1" applyFill="1" applyBorder="1" applyAlignment="1">
      <alignment vertical="top" wrapText="1" readingOrder="1"/>
    </xf>
    <xf numFmtId="0" fontId="2" fillId="0" borderId="23" xfId="0" applyFont="1" applyBorder="1"/>
    <xf numFmtId="0" fontId="0" fillId="0" borderId="2" xfId="0" applyBorder="1"/>
    <xf numFmtId="0" fontId="2" fillId="0" borderId="30" xfId="0" applyFont="1" applyBorder="1"/>
    <xf numFmtId="14" fontId="2" fillId="0" borderId="7" xfId="0" applyNumberFormat="1" applyFont="1" applyBorder="1" applyAlignment="1">
      <alignment vertical="top"/>
    </xf>
    <xf numFmtId="43" fontId="2" fillId="0" borderId="22" xfId="1" applyFont="1" applyBorder="1" applyAlignment="1">
      <alignment vertical="top"/>
    </xf>
    <xf numFmtId="0" fontId="3" fillId="0" borderId="0" xfId="0" applyFont="1" applyBorder="1" applyAlignment="1">
      <alignment horizontal="left"/>
    </xf>
    <xf numFmtId="187" fontId="2" fillId="0" borderId="1" xfId="0" applyNumberFormat="1" applyFont="1" applyBorder="1"/>
    <xf numFmtId="0" fontId="28" fillId="0" borderId="1" xfId="2" applyNumberFormat="1" applyFont="1" applyFill="1" applyBorder="1" applyAlignment="1">
      <alignment vertical="top" wrapText="1" readingOrder="1"/>
    </xf>
    <xf numFmtId="0" fontId="14" fillId="0" borderId="1" xfId="2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2" applyNumberFormat="1" applyFont="1" applyFill="1" applyBorder="1" applyAlignment="1">
      <alignment vertical="top" wrapText="1" readingOrder="1"/>
    </xf>
    <xf numFmtId="0" fontId="2" fillId="0" borderId="1" xfId="2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left" vertical="top" wrapText="1" readingOrder="1"/>
    </xf>
    <xf numFmtId="0" fontId="2" fillId="0" borderId="11" xfId="2" applyNumberFormat="1" applyFont="1" applyFill="1" applyBorder="1" applyAlignment="1">
      <alignment horizontal="left" vertical="top" wrapText="1" readingOrder="1"/>
    </xf>
    <xf numFmtId="0" fontId="2" fillId="0" borderId="8" xfId="2" applyNumberFormat="1" applyFont="1" applyFill="1" applyBorder="1" applyAlignment="1">
      <alignment horizontal="left" vertical="top" wrapText="1" readingOrder="1"/>
    </xf>
    <xf numFmtId="0" fontId="2" fillId="0" borderId="7" xfId="2" applyNumberFormat="1" applyFont="1" applyFill="1" applyBorder="1" applyAlignment="1">
      <alignment horizontal="left" vertical="top" wrapText="1" readingOrder="1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4" fillId="0" borderId="1" xfId="2" applyNumberFormat="1" applyFont="1" applyFill="1" applyBorder="1" applyAlignment="1">
      <alignment vertical="top" wrapText="1" readingOrder="1"/>
    </xf>
    <xf numFmtId="0" fontId="2" fillId="0" borderId="12" xfId="2" applyNumberFormat="1" applyFont="1" applyFill="1" applyBorder="1" applyAlignment="1">
      <alignment vertical="top" wrapText="1" readingOrder="1"/>
    </xf>
    <xf numFmtId="0" fontId="2" fillId="0" borderId="14" xfId="2" applyNumberFormat="1" applyFont="1" applyFill="1" applyBorder="1" applyAlignment="1">
      <alignment vertical="top" wrapText="1"/>
    </xf>
    <xf numFmtId="0" fontId="2" fillId="0" borderId="13" xfId="2" applyNumberFormat="1" applyFont="1" applyFill="1" applyBorder="1" applyAlignment="1">
      <alignment vertical="top" wrapText="1"/>
    </xf>
    <xf numFmtId="0" fontId="29" fillId="0" borderId="12" xfId="2" applyNumberFormat="1" applyFont="1" applyFill="1" applyBorder="1" applyAlignment="1">
      <alignment vertical="top" wrapText="1" readingOrder="1"/>
    </xf>
    <xf numFmtId="0" fontId="30" fillId="0" borderId="14" xfId="2" applyNumberFormat="1" applyFont="1" applyFill="1" applyBorder="1" applyAlignment="1">
      <alignment vertical="top" wrapText="1"/>
    </xf>
    <xf numFmtId="0" fontId="30" fillId="0" borderId="13" xfId="2" applyNumberFormat="1" applyFont="1" applyFill="1" applyBorder="1" applyAlignment="1">
      <alignment vertical="top" wrapText="1"/>
    </xf>
    <xf numFmtId="0" fontId="14" fillId="0" borderId="11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1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1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1" xfId="2" applyNumberFormat="1" applyFont="1" applyFill="1" applyBorder="1" applyAlignment="1">
      <alignment horizontal="left" vertical="top" wrapText="1"/>
    </xf>
    <xf numFmtId="0" fontId="11" fillId="0" borderId="19" xfId="2" applyNumberFormat="1" applyFont="1" applyFill="1" applyBorder="1" applyAlignment="1">
      <alignment vertical="top" wrapText="1" readingOrder="1"/>
    </xf>
    <xf numFmtId="0" fontId="12" fillId="0" borderId="0" xfId="2" applyNumberFormat="1" applyFont="1" applyFill="1" applyBorder="1" applyAlignment="1">
      <alignment vertical="top" wrapText="1"/>
    </xf>
    <xf numFmtId="0" fontId="12" fillId="0" borderId="20" xfId="2" applyNumberFormat="1" applyFont="1" applyFill="1" applyBorder="1" applyAlignment="1">
      <alignment vertical="top" wrapText="1"/>
    </xf>
    <xf numFmtId="0" fontId="14" fillId="0" borderId="11" xfId="2" applyNumberFormat="1" applyFont="1" applyFill="1" applyBorder="1" applyAlignment="1">
      <alignment horizontal="left" vertical="top" wrapText="1" readingOrder="1"/>
    </xf>
    <xf numFmtId="0" fontId="14" fillId="0" borderId="8" xfId="2" applyNumberFormat="1" applyFont="1" applyFill="1" applyBorder="1" applyAlignment="1">
      <alignment horizontal="left" vertical="top" wrapText="1" readingOrder="1"/>
    </xf>
    <xf numFmtId="0" fontId="14" fillId="0" borderId="7" xfId="2" applyNumberFormat="1" applyFont="1" applyFill="1" applyBorder="1" applyAlignment="1">
      <alignment horizontal="left" vertical="top" wrapText="1" readingOrder="1"/>
    </xf>
    <xf numFmtId="0" fontId="28" fillId="0" borderId="27" xfId="2" applyNumberFormat="1" applyFont="1" applyFill="1" applyBorder="1" applyAlignment="1">
      <alignment vertical="top" wrapText="1" readingOrder="1"/>
    </xf>
    <xf numFmtId="0" fontId="14" fillId="0" borderId="28" xfId="2" applyNumberFormat="1" applyFont="1" applyFill="1" applyBorder="1" applyAlignment="1">
      <alignment vertical="top" wrapText="1"/>
    </xf>
    <xf numFmtId="0" fontId="14" fillId="0" borderId="29" xfId="2" applyNumberFormat="1" applyFont="1" applyFill="1" applyBorder="1" applyAlignment="1">
      <alignment vertical="top" wrapText="1"/>
    </xf>
    <xf numFmtId="0" fontId="28" fillId="0" borderId="1" xfId="2" applyNumberFormat="1" applyFont="1" applyFill="1" applyBorder="1" applyAlignment="1">
      <alignment horizontal="left" vertical="top" wrapText="1" readingOrder="1"/>
    </xf>
    <xf numFmtId="0" fontId="28" fillId="0" borderId="11" xfId="2" applyNumberFormat="1" applyFont="1" applyFill="1" applyBorder="1" applyAlignment="1">
      <alignment horizontal="left" vertical="top" wrapText="1" readingOrder="1"/>
    </xf>
    <xf numFmtId="0" fontId="28" fillId="0" borderId="8" xfId="2" applyNumberFormat="1" applyFont="1" applyFill="1" applyBorder="1" applyAlignment="1">
      <alignment horizontal="left" vertical="top" wrapText="1" readingOrder="1"/>
    </xf>
    <xf numFmtId="0" fontId="28" fillId="0" borderId="7" xfId="2" applyNumberFormat="1" applyFont="1" applyFill="1" applyBorder="1" applyAlignment="1">
      <alignment horizontal="left" vertical="top" wrapText="1" readingOrder="1"/>
    </xf>
    <xf numFmtId="0" fontId="2" fillId="0" borderId="1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187" fontId="2" fillId="0" borderId="3" xfId="1" applyNumberFormat="1" applyFont="1" applyBorder="1" applyAlignment="1">
      <alignment horizontal="center" vertical="top"/>
    </xf>
    <xf numFmtId="187" fontId="2" fillId="0" borderId="6" xfId="1" applyNumberFormat="1" applyFont="1" applyBorder="1" applyAlignment="1">
      <alignment horizontal="center" vertical="top"/>
    </xf>
    <xf numFmtId="188" fontId="13" fillId="0" borderId="3" xfId="2" applyNumberFormat="1" applyFont="1" applyFill="1" applyBorder="1" applyAlignment="1">
      <alignment horizontal="center" vertical="top" wrapText="1" readingOrder="1"/>
    </xf>
    <xf numFmtId="188" fontId="13" fillId="0" borderId="6" xfId="2" applyNumberFormat="1" applyFont="1" applyFill="1" applyBorder="1" applyAlignment="1">
      <alignment horizontal="center" vertical="top" wrapText="1" readingOrder="1"/>
    </xf>
    <xf numFmtId="0" fontId="2" fillId="0" borderId="1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11" xfId="0" applyFont="1" applyBorder="1" applyAlignment="1">
      <alignment horizontal="left" vertical="top"/>
    </xf>
    <xf numFmtId="0" fontId="2" fillId="0" borderId="31" xfId="0" applyFont="1" applyBorder="1" applyAlignment="1">
      <alignment horizontal="left" vertical="top"/>
    </xf>
    <xf numFmtId="0" fontId="2" fillId="0" borderId="6" xfId="2" applyNumberFormat="1" applyFont="1" applyFill="1" applyBorder="1" applyAlignment="1">
      <alignment vertical="top" wrapText="1" readingOrder="1"/>
    </xf>
    <xf numFmtId="0" fontId="2" fillId="0" borderId="6" xfId="2" applyNumberFormat="1" applyFont="1" applyFill="1" applyBorder="1" applyAlignment="1">
      <alignment vertical="top" wrapText="1"/>
    </xf>
    <xf numFmtId="0" fontId="27" fillId="0" borderId="1" xfId="2" applyNumberFormat="1" applyFont="1" applyFill="1" applyBorder="1" applyAlignment="1">
      <alignment vertical="top" wrapText="1" readingOrder="1"/>
    </xf>
    <xf numFmtId="0" fontId="27" fillId="0" borderId="1" xfId="2" applyNumberFormat="1" applyFont="1" applyFill="1" applyBorder="1" applyAlignment="1">
      <alignment vertical="top" wrapText="1"/>
    </xf>
    <xf numFmtId="0" fontId="26" fillId="0" borderId="1" xfId="2" applyNumberFormat="1" applyFont="1" applyFill="1" applyBorder="1" applyAlignment="1">
      <alignment vertical="top" wrapText="1" readingOrder="1"/>
    </xf>
    <xf numFmtId="0" fontId="26" fillId="0" borderId="1" xfId="2" applyNumberFormat="1" applyFont="1" applyFill="1" applyBorder="1" applyAlignment="1">
      <alignment vertical="top" wrapText="1"/>
    </xf>
    <xf numFmtId="0" fontId="28" fillId="0" borderId="12" xfId="2" applyNumberFormat="1" applyFont="1" applyFill="1" applyBorder="1" applyAlignment="1">
      <alignment vertical="top" wrapText="1" readingOrder="1"/>
    </xf>
    <xf numFmtId="0" fontId="14" fillId="0" borderId="14" xfId="2" applyNumberFormat="1" applyFont="1" applyFill="1" applyBorder="1" applyAlignment="1">
      <alignment vertical="top" wrapText="1"/>
    </xf>
    <xf numFmtId="0" fontId="14" fillId="0" borderId="13" xfId="2" applyNumberFormat="1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13" fillId="0" borderId="11" xfId="2" applyNumberFormat="1" applyFont="1" applyFill="1" applyBorder="1" applyAlignment="1">
      <alignment horizontal="left" vertical="top" wrapText="1" readingOrder="1"/>
    </xf>
    <xf numFmtId="0" fontId="13" fillId="0" borderId="8" xfId="2" applyNumberFormat="1" applyFont="1" applyFill="1" applyBorder="1" applyAlignment="1">
      <alignment horizontal="left" vertical="top" wrapText="1" readingOrder="1"/>
    </xf>
    <xf numFmtId="0" fontId="13" fillId="0" borderId="7" xfId="2" applyNumberFormat="1" applyFont="1" applyFill="1" applyBorder="1" applyAlignment="1">
      <alignment horizontal="left" vertical="top" wrapText="1" readingOrder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vertical="top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3" fillId="0" borderId="1" xfId="2" applyNumberFormat="1" applyFont="1" applyFill="1" applyBorder="1" applyAlignment="1">
      <alignment vertical="top" wrapText="1" readingOrder="1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0" fontId="19" fillId="0" borderId="22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4" fillId="0" borderId="11" xfId="2" applyNumberFormat="1" applyFont="1" applyFill="1" applyBorder="1" applyAlignment="1">
      <alignment horizontal="left" vertical="top" wrapText="1" readingOrder="1"/>
    </xf>
    <xf numFmtId="0" fontId="24" fillId="0" borderId="8" xfId="2" applyNumberFormat="1" applyFont="1" applyFill="1" applyBorder="1" applyAlignment="1">
      <alignment horizontal="left" vertical="top" wrapText="1" readingOrder="1"/>
    </xf>
    <xf numFmtId="0" fontId="24" fillId="0" borderId="1" xfId="2" applyNumberFormat="1" applyFont="1" applyFill="1" applyBorder="1" applyAlignment="1">
      <alignment horizontal="left" vertical="top" wrapText="1" readingOrder="1"/>
    </xf>
  </cellXfs>
  <cellStyles count="3">
    <cellStyle name="Normal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workbookViewId="0">
      <selection activeCell="I39" sqref="I39"/>
    </sheetView>
  </sheetViews>
  <sheetFormatPr defaultRowHeight="28.5" customHeight="1"/>
  <cols>
    <col min="1" max="1" width="3.25" customWidth="1"/>
    <col min="4" max="4" width="13.125" customWidth="1"/>
    <col min="5" max="6" width="11.25" customWidth="1"/>
    <col min="7" max="7" width="9.375" customWidth="1"/>
    <col min="8" max="8" width="9.25" customWidth="1"/>
    <col min="9" max="9" width="8.875" customWidth="1"/>
    <col min="10" max="11" width="11.125" customWidth="1"/>
    <col min="12" max="12" width="15.875" customWidth="1"/>
  </cols>
  <sheetData>
    <row r="1" spans="1:14" ht="28.5" customHeight="1">
      <c r="A1" s="52" t="s">
        <v>0</v>
      </c>
      <c r="B1" s="1"/>
      <c r="C1" s="1"/>
      <c r="D1" s="1"/>
      <c r="E1" s="1"/>
      <c r="F1" s="8"/>
      <c r="G1" s="8"/>
      <c r="H1" s="8"/>
      <c r="I1" s="8"/>
      <c r="J1" s="8"/>
      <c r="K1" s="8"/>
      <c r="L1" s="8"/>
    </row>
    <row r="2" spans="1:14" ht="28.5" customHeight="1">
      <c r="A2" s="264" t="s">
        <v>1</v>
      </c>
      <c r="B2" s="275" t="s">
        <v>2</v>
      </c>
      <c r="C2" s="275"/>
      <c r="D2" s="275"/>
      <c r="E2" s="277" t="s">
        <v>3</v>
      </c>
      <c r="F2" s="9" t="s">
        <v>4</v>
      </c>
      <c r="G2" s="9" t="s">
        <v>5</v>
      </c>
      <c r="H2" s="9" t="s">
        <v>6</v>
      </c>
      <c r="I2" s="9"/>
      <c r="J2" s="273" t="s">
        <v>7</v>
      </c>
      <c r="K2" s="274"/>
      <c r="L2" s="147"/>
    </row>
    <row r="3" spans="1:14" ht="28.5" customHeight="1">
      <c r="A3" s="264"/>
      <c r="B3" s="276"/>
      <c r="C3" s="276"/>
      <c r="D3" s="276"/>
      <c r="E3" s="278"/>
      <c r="F3" s="10" t="s">
        <v>8</v>
      </c>
      <c r="G3" s="10" t="s">
        <v>9</v>
      </c>
      <c r="H3" s="10" t="s">
        <v>10</v>
      </c>
      <c r="I3" s="10" t="s">
        <v>9</v>
      </c>
      <c r="J3" s="10" t="s">
        <v>11</v>
      </c>
      <c r="K3" s="11" t="s">
        <v>12</v>
      </c>
      <c r="L3" s="147" t="s">
        <v>13</v>
      </c>
    </row>
    <row r="4" spans="1:14" ht="28.5" customHeight="1">
      <c r="A4" s="264"/>
      <c r="B4" s="12"/>
      <c r="C4" s="12"/>
      <c r="D4" s="12"/>
      <c r="E4" s="13"/>
      <c r="F4" s="13" t="s">
        <v>14</v>
      </c>
      <c r="G4" s="13"/>
      <c r="H4" s="13" t="s">
        <v>15</v>
      </c>
      <c r="I4" s="13" t="s">
        <v>16</v>
      </c>
      <c r="J4" s="13" t="s">
        <v>17</v>
      </c>
      <c r="K4" s="14" t="s">
        <v>15</v>
      </c>
      <c r="L4" s="147"/>
    </row>
    <row r="5" spans="1:14" ht="28.5" customHeight="1">
      <c r="A5" s="47">
        <v>1</v>
      </c>
      <c r="B5" s="265" t="s">
        <v>180</v>
      </c>
      <c r="C5" s="266"/>
      <c r="D5" s="266"/>
      <c r="E5" s="62">
        <v>150000</v>
      </c>
      <c r="F5" s="62"/>
      <c r="G5" s="82"/>
      <c r="H5" s="5"/>
      <c r="I5" s="55"/>
      <c r="J5" s="39"/>
      <c r="K5" s="148" t="s">
        <v>18</v>
      </c>
      <c r="L5" s="55"/>
      <c r="M5" s="148" t="s">
        <v>18</v>
      </c>
    </row>
    <row r="6" spans="1:14" ht="28.5" customHeight="1">
      <c r="A6" s="243">
        <v>2</v>
      </c>
      <c r="B6" s="265" t="s">
        <v>181</v>
      </c>
      <c r="C6" s="266"/>
      <c r="D6" s="266"/>
      <c r="E6" s="62">
        <v>300000</v>
      </c>
      <c r="F6" s="62"/>
      <c r="G6" s="82"/>
      <c r="H6" s="5"/>
      <c r="I6" s="55"/>
      <c r="J6" s="39"/>
      <c r="K6" s="148" t="s">
        <v>18</v>
      </c>
      <c r="L6" s="55"/>
      <c r="M6" s="148" t="s">
        <v>18</v>
      </c>
    </row>
    <row r="7" spans="1:14" ht="28.5" customHeight="1">
      <c r="A7" s="243">
        <v>3</v>
      </c>
      <c r="B7" s="265" t="s">
        <v>182</v>
      </c>
      <c r="C7" s="266"/>
      <c r="D7" s="266"/>
      <c r="E7" s="62">
        <v>300000</v>
      </c>
      <c r="F7" s="62"/>
      <c r="G7" s="82"/>
      <c r="H7" s="5"/>
      <c r="I7" s="55"/>
      <c r="J7" s="39"/>
      <c r="K7" s="148" t="s">
        <v>18</v>
      </c>
      <c r="L7" s="55"/>
      <c r="M7" s="148" t="s">
        <v>18</v>
      </c>
    </row>
    <row r="8" spans="1:14" ht="28.5" customHeight="1">
      <c r="A8" s="243">
        <v>4</v>
      </c>
      <c r="B8" s="265" t="s">
        <v>183</v>
      </c>
      <c r="C8" s="266"/>
      <c r="D8" s="266"/>
      <c r="E8" s="62">
        <v>300000</v>
      </c>
      <c r="F8" s="62">
        <v>299500</v>
      </c>
      <c r="G8" s="82">
        <v>241768</v>
      </c>
      <c r="H8" s="68">
        <v>241828</v>
      </c>
      <c r="I8" s="148" t="s">
        <v>18</v>
      </c>
      <c r="J8" s="39"/>
      <c r="K8" s="148"/>
      <c r="L8" s="55"/>
      <c r="M8" s="148" t="s">
        <v>18</v>
      </c>
    </row>
    <row r="9" spans="1:14" ht="28.5" customHeight="1">
      <c r="A9" s="243">
        <v>5</v>
      </c>
      <c r="B9" s="265" t="s">
        <v>95</v>
      </c>
      <c r="C9" s="266"/>
      <c r="D9" s="266"/>
      <c r="E9" s="62">
        <v>300000</v>
      </c>
      <c r="F9" s="62">
        <v>299500</v>
      </c>
      <c r="G9" s="82">
        <v>241768</v>
      </c>
      <c r="H9" s="68">
        <v>241828</v>
      </c>
      <c r="I9" s="148" t="s">
        <v>18</v>
      </c>
      <c r="J9" s="39"/>
      <c r="K9" s="148"/>
      <c r="L9" s="55"/>
      <c r="M9" s="148" t="s">
        <v>18</v>
      </c>
      <c r="N9" t="s">
        <v>22</v>
      </c>
    </row>
    <row r="10" spans="1:14" ht="28.5" customHeight="1">
      <c r="A10" s="243">
        <v>6</v>
      </c>
      <c r="B10" s="265" t="s">
        <v>97</v>
      </c>
      <c r="C10" s="266"/>
      <c r="D10" s="266"/>
      <c r="E10" s="62">
        <v>300000</v>
      </c>
      <c r="F10" s="62"/>
      <c r="G10" s="82"/>
      <c r="H10" s="5"/>
      <c r="I10" s="55"/>
      <c r="J10" s="39"/>
      <c r="K10" s="148" t="s">
        <v>18</v>
      </c>
      <c r="L10" s="55"/>
      <c r="M10" s="148" t="s">
        <v>18</v>
      </c>
    </row>
    <row r="11" spans="1:14" ht="28.5" customHeight="1">
      <c r="A11" s="243">
        <v>7</v>
      </c>
      <c r="B11" s="265" t="s">
        <v>96</v>
      </c>
      <c r="C11" s="266"/>
      <c r="D11" s="266"/>
      <c r="E11" s="62">
        <v>300000</v>
      </c>
      <c r="F11" s="62">
        <v>299500</v>
      </c>
      <c r="G11" s="82">
        <v>241768</v>
      </c>
      <c r="H11" s="68">
        <v>241828</v>
      </c>
      <c r="I11" s="148" t="s">
        <v>18</v>
      </c>
      <c r="J11" s="47"/>
      <c r="K11" s="148"/>
      <c r="L11" s="55"/>
      <c r="M11" s="148" t="s">
        <v>18</v>
      </c>
    </row>
    <row r="12" spans="1:14" ht="28.5" customHeight="1">
      <c r="A12" s="243">
        <v>8</v>
      </c>
      <c r="B12" s="265" t="s">
        <v>184</v>
      </c>
      <c r="C12" s="266"/>
      <c r="D12" s="266"/>
      <c r="E12" s="62">
        <v>150000</v>
      </c>
      <c r="F12" s="62"/>
      <c r="G12" s="125"/>
      <c r="H12" s="5"/>
      <c r="I12" s="55"/>
      <c r="J12" s="208"/>
      <c r="K12" s="148" t="s">
        <v>18</v>
      </c>
      <c r="L12" s="55"/>
      <c r="M12" s="148" t="s">
        <v>18</v>
      </c>
    </row>
    <row r="13" spans="1:14" ht="28.5" customHeight="1">
      <c r="A13" s="243">
        <v>9</v>
      </c>
      <c r="B13" s="270" t="s">
        <v>185</v>
      </c>
      <c r="C13" s="271"/>
      <c r="D13" s="272"/>
      <c r="E13" s="62">
        <v>300000</v>
      </c>
      <c r="F13" s="129"/>
      <c r="G13" s="119"/>
      <c r="H13" s="5"/>
      <c r="I13" s="55"/>
      <c r="J13" s="39"/>
      <c r="K13" s="148" t="s">
        <v>18</v>
      </c>
      <c r="L13" s="256"/>
      <c r="M13" s="148" t="s">
        <v>18</v>
      </c>
    </row>
    <row r="14" spans="1:14" ht="28.5" customHeight="1">
      <c r="A14" s="243">
        <v>10</v>
      </c>
      <c r="B14" s="270" t="s">
        <v>186</v>
      </c>
      <c r="C14" s="271"/>
      <c r="D14" s="272"/>
      <c r="E14" s="62">
        <v>300000</v>
      </c>
      <c r="F14" s="129"/>
      <c r="G14" s="119"/>
      <c r="H14" s="5"/>
      <c r="I14" s="55"/>
      <c r="J14" s="39"/>
      <c r="K14" s="148" t="s">
        <v>18</v>
      </c>
      <c r="L14" s="256"/>
      <c r="M14" s="148" t="s">
        <v>18</v>
      </c>
    </row>
    <row r="15" spans="1:14" ht="28.5" customHeight="1">
      <c r="A15" s="243">
        <v>11</v>
      </c>
      <c r="B15" s="270" t="s">
        <v>187</v>
      </c>
      <c r="C15" s="271"/>
      <c r="D15" s="272"/>
      <c r="E15" s="62">
        <v>300000</v>
      </c>
      <c r="F15" s="129"/>
      <c r="G15" s="119"/>
      <c r="H15" s="5"/>
      <c r="I15" s="55"/>
      <c r="J15" s="39"/>
      <c r="K15" s="148" t="s">
        <v>18</v>
      </c>
      <c r="L15" s="142"/>
      <c r="M15" s="148" t="s">
        <v>18</v>
      </c>
    </row>
    <row r="16" spans="1:14" ht="28.5" customHeight="1">
      <c r="A16" s="243">
        <v>12</v>
      </c>
      <c r="B16" s="270" t="s">
        <v>188</v>
      </c>
      <c r="C16" s="271"/>
      <c r="D16" s="272"/>
      <c r="E16" s="62">
        <v>300000</v>
      </c>
      <c r="F16" s="129"/>
      <c r="G16" s="119"/>
      <c r="H16" s="5"/>
      <c r="I16" s="55"/>
      <c r="J16" s="39"/>
      <c r="K16" s="148" t="s">
        <v>18</v>
      </c>
      <c r="L16" s="142"/>
      <c r="M16" s="148" t="s">
        <v>18</v>
      </c>
    </row>
    <row r="17" spans="1:13" ht="28.5" customHeight="1">
      <c r="A17" s="243">
        <v>13</v>
      </c>
      <c r="B17" s="270" t="s">
        <v>189</v>
      </c>
      <c r="C17" s="271"/>
      <c r="D17" s="272"/>
      <c r="E17" s="62">
        <v>300000</v>
      </c>
      <c r="F17" s="129"/>
      <c r="G17" s="119"/>
      <c r="H17" s="5"/>
      <c r="I17" s="55"/>
      <c r="J17" s="39"/>
      <c r="K17" s="148" t="s">
        <v>18</v>
      </c>
      <c r="L17" s="142"/>
      <c r="M17" s="148" t="s">
        <v>18</v>
      </c>
    </row>
    <row r="18" spans="1:13" ht="28.5" customHeight="1">
      <c r="A18" s="243">
        <v>14</v>
      </c>
      <c r="B18" s="261" t="s">
        <v>190</v>
      </c>
      <c r="C18" s="262"/>
      <c r="D18" s="262"/>
      <c r="E18" s="62">
        <v>300000</v>
      </c>
      <c r="F18" s="129"/>
      <c r="G18" s="119"/>
      <c r="H18" s="5"/>
      <c r="I18" s="55"/>
      <c r="J18" s="39"/>
      <c r="K18" s="148" t="s">
        <v>18</v>
      </c>
      <c r="L18" s="142"/>
      <c r="M18" s="148" t="s">
        <v>18</v>
      </c>
    </row>
    <row r="19" spans="1:13" ht="28.5" customHeight="1">
      <c r="A19" s="243">
        <v>15</v>
      </c>
      <c r="B19" s="261" t="s">
        <v>191</v>
      </c>
      <c r="C19" s="262"/>
      <c r="D19" s="262"/>
      <c r="E19" s="62">
        <v>200000</v>
      </c>
      <c r="F19" s="129"/>
      <c r="G19" s="119"/>
      <c r="H19" s="5"/>
      <c r="I19" s="55"/>
      <c r="J19" s="39"/>
      <c r="K19" s="148" t="s">
        <v>18</v>
      </c>
      <c r="L19" s="142"/>
      <c r="M19" s="148" t="s">
        <v>18</v>
      </c>
    </row>
    <row r="20" spans="1:13" ht="28.5" customHeight="1">
      <c r="A20" s="243">
        <v>16</v>
      </c>
      <c r="B20" s="261" t="s">
        <v>192</v>
      </c>
      <c r="C20" s="262"/>
      <c r="D20" s="262"/>
      <c r="E20" s="62">
        <v>300000</v>
      </c>
      <c r="F20" s="129"/>
      <c r="G20" s="119"/>
      <c r="H20" s="5"/>
      <c r="I20" s="55"/>
      <c r="J20" s="39"/>
      <c r="K20" s="148" t="s">
        <v>18</v>
      </c>
      <c r="L20" s="142"/>
      <c r="M20" s="148" t="s">
        <v>18</v>
      </c>
    </row>
    <row r="21" spans="1:13" ht="44.25" customHeight="1">
      <c r="A21" s="243">
        <v>17</v>
      </c>
      <c r="B21" s="269" t="s">
        <v>123</v>
      </c>
      <c r="C21" s="269"/>
      <c r="D21" s="269"/>
      <c r="E21" s="62">
        <v>250000</v>
      </c>
      <c r="F21" s="62"/>
      <c r="G21" s="82"/>
      <c r="H21" s="5"/>
      <c r="I21" s="55"/>
      <c r="J21" s="39"/>
      <c r="K21" s="148" t="s">
        <v>18</v>
      </c>
      <c r="L21" s="142"/>
    </row>
    <row r="22" spans="1:13" ht="28.5" customHeight="1">
      <c r="A22" s="243">
        <v>18</v>
      </c>
      <c r="B22" s="269" t="s">
        <v>200</v>
      </c>
      <c r="C22" s="269"/>
      <c r="D22" s="269"/>
      <c r="E22" s="62">
        <v>440000</v>
      </c>
      <c r="F22" s="62"/>
      <c r="G22" s="82"/>
      <c r="H22" s="5"/>
      <c r="I22" s="55"/>
      <c r="J22" s="39"/>
      <c r="K22" s="148" t="s">
        <v>18</v>
      </c>
      <c r="L22" s="142"/>
      <c r="M22" s="148" t="s">
        <v>18</v>
      </c>
    </row>
    <row r="23" spans="1:13" ht="28.5" customHeight="1">
      <c r="A23" s="243">
        <v>19</v>
      </c>
      <c r="B23" s="261" t="s">
        <v>201</v>
      </c>
      <c r="C23" s="262"/>
      <c r="D23" s="262"/>
      <c r="E23" s="62">
        <v>300000</v>
      </c>
      <c r="F23" s="129">
        <v>299500</v>
      </c>
      <c r="G23" s="82">
        <v>241738</v>
      </c>
      <c r="H23" s="68">
        <v>241828</v>
      </c>
      <c r="I23" s="55" t="s">
        <v>18</v>
      </c>
      <c r="J23" s="39"/>
      <c r="K23" s="55"/>
      <c r="L23" s="142"/>
      <c r="M23" s="55" t="s">
        <v>18</v>
      </c>
    </row>
    <row r="24" spans="1:13" ht="28.5" customHeight="1">
      <c r="A24" s="243">
        <v>20</v>
      </c>
      <c r="B24" s="261" t="s">
        <v>202</v>
      </c>
      <c r="C24" s="262"/>
      <c r="D24" s="262"/>
      <c r="E24" s="62">
        <v>200000</v>
      </c>
      <c r="F24" s="129"/>
      <c r="G24" s="79"/>
      <c r="H24" s="5"/>
      <c r="I24" s="55"/>
      <c r="J24" s="39"/>
      <c r="K24" s="55" t="s">
        <v>18</v>
      </c>
      <c r="L24" s="142"/>
      <c r="M24" s="55" t="s">
        <v>18</v>
      </c>
    </row>
    <row r="25" spans="1:13" ht="28.5" customHeight="1">
      <c r="A25" s="243">
        <v>21</v>
      </c>
      <c r="B25" s="261" t="s">
        <v>203</v>
      </c>
      <c r="C25" s="262"/>
      <c r="D25" s="262"/>
      <c r="E25" s="62">
        <v>300000</v>
      </c>
      <c r="F25" s="129"/>
      <c r="G25" s="79"/>
      <c r="H25" s="5"/>
      <c r="I25" s="55"/>
      <c r="J25" s="39"/>
      <c r="K25" s="55" t="s">
        <v>18</v>
      </c>
      <c r="L25" s="142"/>
      <c r="M25" s="55" t="s">
        <v>18</v>
      </c>
    </row>
    <row r="26" spans="1:13" ht="28.5" customHeight="1">
      <c r="A26" s="243">
        <v>22</v>
      </c>
      <c r="B26" s="261" t="s">
        <v>204</v>
      </c>
      <c r="C26" s="262"/>
      <c r="D26" s="262"/>
      <c r="E26" s="62">
        <v>300000</v>
      </c>
      <c r="F26" s="129"/>
      <c r="G26" s="79"/>
      <c r="H26" s="5"/>
      <c r="I26" s="55"/>
      <c r="J26" s="39"/>
      <c r="K26" s="55" t="s">
        <v>18</v>
      </c>
      <c r="L26" s="142"/>
      <c r="M26" s="55" t="s">
        <v>18</v>
      </c>
    </row>
    <row r="27" spans="1:13" ht="28.5" customHeight="1">
      <c r="A27" s="243">
        <v>23</v>
      </c>
      <c r="B27" s="261" t="s">
        <v>205</v>
      </c>
      <c r="C27" s="262"/>
      <c r="D27" s="262"/>
      <c r="E27" s="62">
        <v>200000</v>
      </c>
      <c r="F27" s="129"/>
      <c r="G27" s="79"/>
      <c r="H27" s="5"/>
      <c r="I27" s="55"/>
      <c r="J27" s="39"/>
      <c r="K27" s="55" t="s">
        <v>18</v>
      </c>
      <c r="L27" s="142"/>
      <c r="M27" s="55" t="s">
        <v>18</v>
      </c>
    </row>
    <row r="28" spans="1:13" ht="28.5" customHeight="1">
      <c r="A28" s="243">
        <v>24</v>
      </c>
      <c r="B28" s="261" t="s">
        <v>206</v>
      </c>
      <c r="C28" s="262"/>
      <c r="D28" s="262"/>
      <c r="E28" s="62">
        <v>600000</v>
      </c>
      <c r="F28" s="129">
        <v>164500</v>
      </c>
      <c r="G28" s="79"/>
      <c r="H28" s="5"/>
      <c r="I28" s="55"/>
      <c r="J28" s="55" t="s">
        <v>18</v>
      </c>
      <c r="K28" s="228"/>
      <c r="L28" s="142"/>
      <c r="M28" s="55" t="s">
        <v>18</v>
      </c>
    </row>
    <row r="29" spans="1:13" ht="28.5" customHeight="1">
      <c r="A29" s="243">
        <v>25</v>
      </c>
      <c r="B29" s="261" t="s">
        <v>209</v>
      </c>
      <c r="C29" s="262"/>
      <c r="D29" s="262"/>
      <c r="E29" s="62">
        <v>150000</v>
      </c>
      <c r="F29" s="129"/>
      <c r="G29" s="79"/>
      <c r="H29" s="5"/>
      <c r="I29" s="55"/>
      <c r="J29" s="55"/>
      <c r="K29" s="228"/>
      <c r="L29" s="142"/>
      <c r="M29" s="55" t="s">
        <v>18</v>
      </c>
    </row>
    <row r="30" spans="1:13" ht="28.5" customHeight="1">
      <c r="A30" s="243">
        <v>26</v>
      </c>
      <c r="B30" s="261" t="s">
        <v>208</v>
      </c>
      <c r="C30" s="262"/>
      <c r="D30" s="262"/>
      <c r="E30" s="62">
        <v>150000</v>
      </c>
      <c r="F30" s="129"/>
      <c r="G30" s="79"/>
      <c r="H30" s="5"/>
      <c r="I30" s="55"/>
      <c r="J30" s="55"/>
      <c r="K30" s="228"/>
      <c r="L30" s="142"/>
      <c r="M30" s="55" t="s">
        <v>18</v>
      </c>
    </row>
    <row r="31" spans="1:13" ht="28.5" customHeight="1">
      <c r="A31" s="243">
        <v>27</v>
      </c>
      <c r="B31" s="261" t="s">
        <v>158</v>
      </c>
      <c r="C31" s="262"/>
      <c r="D31" s="262"/>
      <c r="E31" s="109">
        <v>100000</v>
      </c>
      <c r="F31" s="227"/>
      <c r="G31" s="150"/>
      <c r="H31" s="127"/>
      <c r="I31" s="63"/>
      <c r="J31" s="38"/>
      <c r="K31" s="55" t="s">
        <v>18</v>
      </c>
      <c r="L31" s="142"/>
      <c r="M31" s="55" t="s">
        <v>18</v>
      </c>
    </row>
    <row r="32" spans="1:13" ht="57.75" customHeight="1">
      <c r="A32" s="243">
        <v>28</v>
      </c>
      <c r="B32" s="261" t="s">
        <v>179</v>
      </c>
      <c r="C32" s="262"/>
      <c r="D32" s="262"/>
      <c r="E32" s="109">
        <v>50000</v>
      </c>
      <c r="F32" s="227"/>
      <c r="G32" s="150"/>
      <c r="H32" s="127"/>
      <c r="I32" s="63"/>
      <c r="J32" s="38"/>
      <c r="K32" s="55" t="s">
        <v>18</v>
      </c>
      <c r="L32" s="142"/>
      <c r="M32" s="55" t="s">
        <v>18</v>
      </c>
    </row>
    <row r="33" spans="1:13" ht="28.5" customHeight="1">
      <c r="A33" s="47"/>
      <c r="B33" s="267" t="s">
        <v>109</v>
      </c>
      <c r="C33" s="268"/>
      <c r="D33" s="268"/>
      <c r="E33" s="108"/>
      <c r="F33" s="109"/>
      <c r="G33" s="126"/>
      <c r="H33" s="127"/>
      <c r="I33" s="63"/>
      <c r="J33" s="38"/>
      <c r="K33" s="149"/>
      <c r="L33" s="142"/>
    </row>
    <row r="34" spans="1:13" ht="28.5" customHeight="1">
      <c r="A34" s="114">
        <v>29</v>
      </c>
      <c r="B34" s="261" t="s">
        <v>199</v>
      </c>
      <c r="C34" s="262"/>
      <c r="D34" s="262"/>
      <c r="E34" s="240">
        <v>350000</v>
      </c>
      <c r="F34" s="240">
        <v>0</v>
      </c>
      <c r="G34" s="82"/>
      <c r="H34" s="5"/>
      <c r="I34" s="63"/>
      <c r="J34" s="39"/>
      <c r="K34" s="63" t="s">
        <v>18</v>
      </c>
      <c r="L34" s="142"/>
      <c r="M34" s="55" t="s">
        <v>18</v>
      </c>
    </row>
    <row r="35" spans="1:13" ht="28.5" customHeight="1">
      <c r="A35" s="116">
        <v>30</v>
      </c>
      <c r="B35" s="261" t="s">
        <v>207</v>
      </c>
      <c r="C35" s="262"/>
      <c r="D35" s="262"/>
      <c r="E35" s="122">
        <v>0</v>
      </c>
      <c r="F35" s="62">
        <v>35000</v>
      </c>
      <c r="G35" s="82">
        <v>22606</v>
      </c>
      <c r="H35" s="68">
        <v>241781</v>
      </c>
      <c r="I35" s="148" t="s">
        <v>18</v>
      </c>
      <c r="J35" s="39"/>
      <c r="K35" s="148"/>
      <c r="L35" s="254"/>
      <c r="M35" s="55" t="s">
        <v>18</v>
      </c>
    </row>
    <row r="36" spans="1:13" ht="28.5" customHeight="1">
      <c r="A36" s="46"/>
      <c r="B36" s="44"/>
      <c r="C36" s="44"/>
      <c r="D36" s="61" t="s">
        <v>25</v>
      </c>
      <c r="E36" s="128">
        <f>SUM(E5:E35)</f>
        <v>7790000</v>
      </c>
      <c r="F36" s="101">
        <f>SUM(F5:F35)</f>
        <v>1397500</v>
      </c>
      <c r="L36" s="255"/>
    </row>
    <row r="37" spans="1:13" ht="28.5" customHeight="1">
      <c r="A37" s="46"/>
      <c r="B37" s="44"/>
      <c r="C37" s="44"/>
      <c r="D37" s="44"/>
      <c r="F37" s="17"/>
    </row>
    <row r="38" spans="1:13" ht="28.5" customHeight="1">
      <c r="A38" s="46"/>
      <c r="B38" s="44"/>
      <c r="C38" s="44"/>
      <c r="D38" s="44"/>
      <c r="F38" s="17"/>
    </row>
    <row r="39" spans="1:13" ht="28.5" customHeight="1">
      <c r="A39" s="46"/>
      <c r="B39" s="44"/>
      <c r="C39" s="44"/>
      <c r="D39" s="44"/>
      <c r="F39" s="17"/>
      <c r="H39" t="s">
        <v>22</v>
      </c>
    </row>
    <row r="40" spans="1:13" ht="28.5" customHeight="1">
      <c r="E40" s="263" t="s">
        <v>242</v>
      </c>
      <c r="F40" s="263"/>
      <c r="G40" s="263"/>
    </row>
  </sheetData>
  <mergeCells count="36">
    <mergeCell ref="B26:D26"/>
    <mergeCell ref="B27:D27"/>
    <mergeCell ref="B28:D28"/>
    <mergeCell ref="B29:D29"/>
    <mergeCell ref="B30:D30"/>
    <mergeCell ref="B18:D18"/>
    <mergeCell ref="B19:D19"/>
    <mergeCell ref="B20:D20"/>
    <mergeCell ref="B24:D24"/>
    <mergeCell ref="B25:D25"/>
    <mergeCell ref="B8:D8"/>
    <mergeCell ref="J2:K2"/>
    <mergeCell ref="B2:D3"/>
    <mergeCell ref="E2:E3"/>
    <mergeCell ref="B7:D7"/>
    <mergeCell ref="A2:A4"/>
    <mergeCell ref="B5:D5"/>
    <mergeCell ref="B33:D33"/>
    <mergeCell ref="B11:D11"/>
    <mergeCell ref="B21:D21"/>
    <mergeCell ref="B10:D10"/>
    <mergeCell ref="B22:D22"/>
    <mergeCell ref="B23:D23"/>
    <mergeCell ref="B6:D6"/>
    <mergeCell ref="B9:D9"/>
    <mergeCell ref="B17:D17"/>
    <mergeCell ref="B12:D12"/>
    <mergeCell ref="B13:D13"/>
    <mergeCell ref="B14:D14"/>
    <mergeCell ref="B15:D15"/>
    <mergeCell ref="B16:D16"/>
    <mergeCell ref="B35:D35"/>
    <mergeCell ref="E40:G40"/>
    <mergeCell ref="B34:D34"/>
    <mergeCell ref="B31:D31"/>
    <mergeCell ref="B32:D3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workbookViewId="0">
      <selection activeCell="H15" sqref="H15"/>
    </sheetView>
  </sheetViews>
  <sheetFormatPr defaultRowHeight="21.75"/>
  <cols>
    <col min="1" max="1" width="5.5" style="34" customWidth="1"/>
    <col min="2" max="4" width="9" style="34"/>
    <col min="5" max="11" width="9.875" style="34" customWidth="1"/>
    <col min="12" max="12" width="16" style="34" customWidth="1"/>
    <col min="13" max="16384" width="9" style="34"/>
  </cols>
  <sheetData>
    <row r="1" spans="1:13">
      <c r="A1" s="34" t="s">
        <v>29</v>
      </c>
    </row>
    <row r="2" spans="1:13">
      <c r="A2" s="312" t="s">
        <v>1</v>
      </c>
      <c r="B2" s="313" t="s">
        <v>2</v>
      </c>
      <c r="C2" s="313"/>
      <c r="D2" s="313"/>
      <c r="E2" s="315" t="s">
        <v>3</v>
      </c>
      <c r="F2" s="19" t="s">
        <v>4</v>
      </c>
      <c r="G2" s="19" t="s">
        <v>5</v>
      </c>
      <c r="H2" s="19" t="s">
        <v>6</v>
      </c>
      <c r="I2" s="19"/>
      <c r="J2" s="317" t="s">
        <v>7</v>
      </c>
      <c r="K2" s="318"/>
      <c r="L2" s="19"/>
    </row>
    <row r="3" spans="1:13">
      <c r="A3" s="312"/>
      <c r="B3" s="314"/>
      <c r="C3" s="314"/>
      <c r="D3" s="314"/>
      <c r="E3" s="316"/>
      <c r="F3" s="15" t="s">
        <v>8</v>
      </c>
      <c r="G3" s="15" t="s">
        <v>9</v>
      </c>
      <c r="H3" s="15" t="s">
        <v>10</v>
      </c>
      <c r="I3" s="15" t="s">
        <v>9</v>
      </c>
      <c r="J3" s="15" t="s">
        <v>11</v>
      </c>
      <c r="K3" s="35" t="s">
        <v>12</v>
      </c>
      <c r="L3" s="15" t="s">
        <v>13</v>
      </c>
    </row>
    <row r="4" spans="1:13">
      <c r="A4" s="312"/>
      <c r="B4" s="36"/>
      <c r="C4" s="36"/>
      <c r="D4" s="36"/>
      <c r="E4" s="16"/>
      <c r="F4" s="16" t="s">
        <v>14</v>
      </c>
      <c r="G4" s="16"/>
      <c r="H4" s="16" t="s">
        <v>15</v>
      </c>
      <c r="I4" s="16" t="s">
        <v>16</v>
      </c>
      <c r="J4" s="16" t="s">
        <v>17</v>
      </c>
      <c r="K4" s="27" t="s">
        <v>15</v>
      </c>
      <c r="L4" s="16"/>
    </row>
    <row r="5" spans="1:13" ht="43.5" customHeight="1">
      <c r="A5" s="201">
        <v>1</v>
      </c>
      <c r="B5" s="319" t="s">
        <v>99</v>
      </c>
      <c r="C5" s="320"/>
      <c r="D5" s="321"/>
      <c r="E5" s="111">
        <v>150000</v>
      </c>
      <c r="F5" s="111">
        <v>62500</v>
      </c>
      <c r="G5" s="41"/>
      <c r="H5" s="41"/>
      <c r="I5" s="41"/>
      <c r="J5" s="7" t="s">
        <v>18</v>
      </c>
      <c r="K5" s="27"/>
      <c r="L5" s="41"/>
      <c r="M5" s="7" t="s">
        <v>18</v>
      </c>
    </row>
    <row r="6" spans="1:13">
      <c r="A6" s="243">
        <v>2</v>
      </c>
      <c r="B6" s="309" t="s">
        <v>122</v>
      </c>
      <c r="C6" s="310"/>
      <c r="D6" s="311"/>
      <c r="E6" s="45">
        <v>50000</v>
      </c>
      <c r="F6" s="71"/>
      <c r="G6" s="98"/>
      <c r="H6" s="70"/>
      <c r="I6" s="7"/>
      <c r="J6" s="7"/>
      <c r="K6" s="7" t="s">
        <v>18</v>
      </c>
      <c r="L6" s="39"/>
      <c r="M6" s="7" t="s">
        <v>18</v>
      </c>
    </row>
    <row r="7" spans="1:13">
      <c r="A7" s="243">
        <v>3</v>
      </c>
      <c r="B7" s="309" t="s">
        <v>24</v>
      </c>
      <c r="C7" s="310"/>
      <c r="D7" s="311"/>
      <c r="E7" s="45">
        <v>150000</v>
      </c>
      <c r="F7" s="62">
        <v>293172</v>
      </c>
      <c r="G7" s="82">
        <v>22607</v>
      </c>
      <c r="H7" s="87">
        <v>22610</v>
      </c>
      <c r="I7" s="7" t="s">
        <v>18</v>
      </c>
      <c r="J7" s="7"/>
      <c r="K7" s="7"/>
      <c r="L7" s="39"/>
      <c r="M7" s="7" t="s">
        <v>18</v>
      </c>
    </row>
    <row r="8" spans="1:13">
      <c r="A8" s="243">
        <v>4</v>
      </c>
      <c r="B8" s="309" t="s">
        <v>26</v>
      </c>
      <c r="C8" s="310"/>
      <c r="D8" s="311"/>
      <c r="E8" s="45">
        <v>50000</v>
      </c>
      <c r="F8" s="71">
        <v>38380</v>
      </c>
      <c r="G8" s="98"/>
      <c r="H8" s="70"/>
      <c r="I8" s="7"/>
      <c r="J8" s="7" t="s">
        <v>18</v>
      </c>
      <c r="K8" s="7"/>
      <c r="L8" s="39"/>
      <c r="M8" s="7" t="s">
        <v>18</v>
      </c>
    </row>
    <row r="9" spans="1:13">
      <c r="A9" s="243">
        <v>5</v>
      </c>
      <c r="B9" s="280" t="s">
        <v>100</v>
      </c>
      <c r="C9" s="281"/>
      <c r="D9" s="282"/>
      <c r="E9" s="45">
        <v>70000</v>
      </c>
      <c r="F9" s="62">
        <v>117366</v>
      </c>
      <c r="G9" s="82">
        <v>241801</v>
      </c>
      <c r="H9" s="70">
        <v>241807</v>
      </c>
      <c r="I9" s="7" t="s">
        <v>18</v>
      </c>
      <c r="J9" s="7"/>
      <c r="K9" s="7"/>
      <c r="L9" s="39"/>
      <c r="M9" s="7" t="s">
        <v>18</v>
      </c>
    </row>
    <row r="10" spans="1:13" ht="49.5" customHeight="1">
      <c r="A10" s="243">
        <v>6</v>
      </c>
      <c r="B10" s="326" t="s">
        <v>101</v>
      </c>
      <c r="C10" s="327"/>
      <c r="D10" s="328"/>
      <c r="E10" s="322">
        <v>2334114</v>
      </c>
      <c r="F10" s="324">
        <v>1165223</v>
      </c>
      <c r="G10" s="79"/>
      <c r="H10" s="70"/>
      <c r="I10" s="7"/>
      <c r="J10" s="42" t="s">
        <v>18</v>
      </c>
      <c r="K10" s="39"/>
      <c r="L10" s="39"/>
      <c r="M10" s="7" t="s">
        <v>18</v>
      </c>
    </row>
    <row r="11" spans="1:13" ht="50.25" customHeight="1">
      <c r="A11" s="243">
        <v>7</v>
      </c>
      <c r="B11" s="326" t="s">
        <v>102</v>
      </c>
      <c r="C11" s="327"/>
      <c r="D11" s="328"/>
      <c r="E11" s="323"/>
      <c r="F11" s="325"/>
      <c r="G11" s="98"/>
      <c r="H11" s="70"/>
      <c r="I11" s="7"/>
      <c r="J11" s="7" t="s">
        <v>18</v>
      </c>
      <c r="K11" s="39"/>
      <c r="L11" s="39"/>
      <c r="M11" s="7" t="s">
        <v>18</v>
      </c>
    </row>
    <row r="12" spans="1:13">
      <c r="A12" s="243">
        <v>8</v>
      </c>
      <c r="B12" s="309" t="s">
        <v>103</v>
      </c>
      <c r="C12" s="310"/>
      <c r="D12" s="311"/>
      <c r="E12" s="53">
        <v>30000</v>
      </c>
      <c r="F12" s="62">
        <v>28190</v>
      </c>
      <c r="G12" s="70">
        <v>241850</v>
      </c>
      <c r="H12" s="70">
        <v>241850</v>
      </c>
      <c r="I12" s="7" t="s">
        <v>18</v>
      </c>
      <c r="J12" s="39"/>
      <c r="K12" s="7"/>
      <c r="L12" s="39"/>
      <c r="M12" s="7" t="s">
        <v>18</v>
      </c>
    </row>
    <row r="13" spans="1:13" ht="48" customHeight="1">
      <c r="A13" s="243">
        <v>9</v>
      </c>
      <c r="B13" s="280" t="s">
        <v>194</v>
      </c>
      <c r="C13" s="281"/>
      <c r="D13" s="282"/>
      <c r="E13" s="53">
        <v>50000</v>
      </c>
      <c r="F13" s="62">
        <v>49300</v>
      </c>
      <c r="G13" s="87">
        <v>241816</v>
      </c>
      <c r="H13" s="87">
        <v>241817</v>
      </c>
      <c r="I13" s="7" t="s">
        <v>18</v>
      </c>
      <c r="J13" s="39"/>
      <c r="K13" s="7"/>
      <c r="L13" s="39"/>
      <c r="M13" s="7" t="s">
        <v>18</v>
      </c>
    </row>
    <row r="14" spans="1:13" ht="41.25" customHeight="1">
      <c r="A14" s="243">
        <v>10</v>
      </c>
      <c r="B14" s="292" t="s">
        <v>59</v>
      </c>
      <c r="C14" s="293"/>
      <c r="D14" s="294"/>
      <c r="E14" s="71">
        <v>30000</v>
      </c>
      <c r="F14" s="71"/>
      <c r="G14" s="75"/>
      <c r="H14" s="87"/>
      <c r="I14" s="42"/>
      <c r="J14" s="39"/>
      <c r="K14" s="42" t="s">
        <v>18</v>
      </c>
      <c r="L14" s="39"/>
      <c r="M14" s="7" t="s">
        <v>18</v>
      </c>
    </row>
    <row r="15" spans="1:13" ht="42.75" customHeight="1">
      <c r="A15" s="243">
        <v>11</v>
      </c>
      <c r="B15" s="261" t="s">
        <v>196</v>
      </c>
      <c r="C15" s="262"/>
      <c r="D15" s="262"/>
      <c r="E15" s="118">
        <v>20000</v>
      </c>
      <c r="F15" s="74"/>
      <c r="G15" s="87"/>
      <c r="H15" s="87"/>
      <c r="I15" s="42"/>
      <c r="J15" s="39"/>
      <c r="K15" s="7" t="s">
        <v>18</v>
      </c>
      <c r="L15" s="39"/>
      <c r="M15" s="7" t="s">
        <v>18</v>
      </c>
    </row>
    <row r="16" spans="1:13" ht="46.5" customHeight="1">
      <c r="A16" s="243">
        <v>12</v>
      </c>
      <c r="B16" s="290" t="s">
        <v>169</v>
      </c>
      <c r="C16" s="291"/>
      <c r="D16" s="291"/>
      <c r="E16" s="71">
        <v>230000</v>
      </c>
      <c r="F16" s="62">
        <v>90000</v>
      </c>
      <c r="G16" s="79"/>
      <c r="H16" s="87"/>
      <c r="I16" s="42"/>
      <c r="J16" s="42" t="s">
        <v>18</v>
      </c>
      <c r="K16" s="42"/>
      <c r="L16" s="39"/>
      <c r="M16" s="42" t="s">
        <v>18</v>
      </c>
    </row>
    <row r="17" spans="1:13" ht="46.5" customHeight="1">
      <c r="A17" s="243">
        <v>13</v>
      </c>
      <c r="B17" s="290" t="s">
        <v>104</v>
      </c>
      <c r="C17" s="291"/>
      <c r="D17" s="291"/>
      <c r="E17" s="71">
        <v>67248</v>
      </c>
      <c r="F17" s="62">
        <v>81758</v>
      </c>
      <c r="G17" s="82">
        <v>241879</v>
      </c>
      <c r="H17" s="82">
        <v>241879</v>
      </c>
      <c r="I17" s="42" t="s">
        <v>18</v>
      </c>
      <c r="J17" s="39"/>
      <c r="K17" s="39"/>
      <c r="L17" s="39"/>
      <c r="M17" s="42" t="s">
        <v>18</v>
      </c>
    </row>
    <row r="18" spans="1:13" ht="41.25" customHeight="1">
      <c r="A18" s="243">
        <v>14</v>
      </c>
      <c r="B18" s="283" t="s">
        <v>195</v>
      </c>
      <c r="C18" s="284"/>
      <c r="D18" s="285"/>
      <c r="E18" s="238">
        <v>20000</v>
      </c>
      <c r="F18" s="88"/>
      <c r="G18" s="89"/>
      <c r="H18" s="99"/>
      <c r="I18" s="7"/>
      <c r="J18" s="39"/>
      <c r="K18" s="7" t="s">
        <v>18</v>
      </c>
      <c r="L18" s="39"/>
      <c r="M18" s="42" t="s">
        <v>18</v>
      </c>
    </row>
    <row r="19" spans="1:13">
      <c r="A19" s="243">
        <v>15</v>
      </c>
      <c r="B19" s="286" t="s">
        <v>105</v>
      </c>
      <c r="C19" s="287"/>
      <c r="D19" s="288"/>
      <c r="E19" s="72">
        <v>50000</v>
      </c>
      <c r="F19" s="62">
        <v>21720</v>
      </c>
      <c r="G19" s="82">
        <v>241788</v>
      </c>
      <c r="H19" s="89"/>
      <c r="I19" s="7"/>
      <c r="J19" s="7" t="s">
        <v>18</v>
      </c>
      <c r="K19" s="27"/>
      <c r="L19" s="40"/>
      <c r="M19" s="7" t="s">
        <v>18</v>
      </c>
    </row>
    <row r="20" spans="1:13" ht="47.25" customHeight="1">
      <c r="A20" s="243">
        <v>16</v>
      </c>
      <c r="B20" s="289" t="s">
        <v>106</v>
      </c>
      <c r="C20" s="287"/>
      <c r="D20" s="288"/>
      <c r="E20" s="213">
        <v>432000</v>
      </c>
      <c r="F20" s="62">
        <v>135000</v>
      </c>
      <c r="G20" s="82">
        <v>242066</v>
      </c>
      <c r="H20" s="89"/>
      <c r="I20" s="7"/>
      <c r="J20" s="7" t="s">
        <v>18</v>
      </c>
      <c r="K20" s="27"/>
      <c r="L20" s="41"/>
      <c r="M20" s="7" t="s">
        <v>18</v>
      </c>
    </row>
    <row r="21" spans="1:13" ht="66.75" customHeight="1">
      <c r="A21" s="243">
        <v>17</v>
      </c>
      <c r="B21" s="279" t="s">
        <v>114</v>
      </c>
      <c r="C21" s="262"/>
      <c r="D21" s="262"/>
      <c r="E21" s="72">
        <v>38000</v>
      </c>
      <c r="F21" s="72">
        <v>31400</v>
      </c>
      <c r="G21" s="69"/>
      <c r="H21" s="130"/>
      <c r="I21" s="7"/>
      <c r="J21" s="42" t="s">
        <v>18</v>
      </c>
      <c r="K21" s="42"/>
      <c r="L21" s="178"/>
      <c r="M21" s="42" t="s">
        <v>18</v>
      </c>
    </row>
    <row r="22" spans="1:13" ht="75.75" customHeight="1">
      <c r="A22" s="243">
        <v>18</v>
      </c>
      <c r="B22" s="279" t="s">
        <v>117</v>
      </c>
      <c r="C22" s="262"/>
      <c r="D22" s="262"/>
      <c r="E22" s="220">
        <v>1346660</v>
      </c>
      <c r="F22" s="62">
        <v>849500</v>
      </c>
      <c r="G22" s="79"/>
      <c r="H22" s="130"/>
      <c r="I22" s="7"/>
      <c r="J22" s="42" t="s">
        <v>18</v>
      </c>
      <c r="K22" s="7"/>
      <c r="L22" s="41"/>
      <c r="M22" s="42" t="s">
        <v>18</v>
      </c>
    </row>
    <row r="23" spans="1:13" ht="44.25" customHeight="1">
      <c r="A23" s="243">
        <v>19</v>
      </c>
      <c r="B23" s="279" t="s">
        <v>171</v>
      </c>
      <c r="C23" s="262"/>
      <c r="D23" s="262"/>
      <c r="E23" s="72">
        <v>50000</v>
      </c>
      <c r="F23" s="72"/>
      <c r="G23" s="69"/>
      <c r="H23" s="73"/>
      <c r="I23" s="7"/>
      <c r="J23" s="41"/>
      <c r="K23" s="55" t="s">
        <v>18</v>
      </c>
      <c r="L23" s="41"/>
      <c r="M23" s="42" t="s">
        <v>18</v>
      </c>
    </row>
    <row r="24" spans="1:13" ht="44.25" customHeight="1">
      <c r="A24" s="243">
        <v>20</v>
      </c>
      <c r="B24" s="299" t="s">
        <v>145</v>
      </c>
      <c r="C24" s="300"/>
      <c r="D24" s="301"/>
      <c r="E24" s="72">
        <v>10800</v>
      </c>
      <c r="F24" s="72">
        <v>45000</v>
      </c>
      <c r="G24" s="200"/>
      <c r="H24" s="73"/>
      <c r="I24" s="7"/>
      <c r="J24" s="41"/>
      <c r="K24" s="55"/>
      <c r="L24" s="41"/>
      <c r="M24" s="60" t="s">
        <v>18</v>
      </c>
    </row>
    <row r="25" spans="1:13" ht="68.25" customHeight="1">
      <c r="A25" s="243">
        <v>21</v>
      </c>
      <c r="B25" s="269" t="s">
        <v>115</v>
      </c>
      <c r="C25" s="295"/>
      <c r="D25" s="295"/>
      <c r="E25" s="62">
        <v>120000</v>
      </c>
      <c r="F25" s="62">
        <v>38400</v>
      </c>
      <c r="G25" s="87">
        <v>241701</v>
      </c>
      <c r="H25" s="87">
        <v>242065</v>
      </c>
      <c r="I25" s="55"/>
      <c r="J25" s="60" t="s">
        <v>18</v>
      </c>
      <c r="K25" s="55"/>
      <c r="L25" s="39"/>
      <c r="M25" s="60" t="s">
        <v>18</v>
      </c>
    </row>
    <row r="26" spans="1:13" ht="68.25" customHeight="1">
      <c r="A26" s="243">
        <v>22</v>
      </c>
      <c r="B26" s="302" t="s">
        <v>146</v>
      </c>
      <c r="C26" s="303"/>
      <c r="D26" s="304"/>
      <c r="E26" s="221">
        <v>20000</v>
      </c>
      <c r="F26" s="109"/>
      <c r="G26" s="154"/>
      <c r="H26" s="222"/>
      <c r="I26" s="223"/>
      <c r="J26" s="224"/>
      <c r="K26" s="225" t="s">
        <v>18</v>
      </c>
      <c r="L26" s="15"/>
      <c r="M26" s="225" t="s">
        <v>18</v>
      </c>
    </row>
    <row r="27" spans="1:13" ht="68.25" customHeight="1">
      <c r="A27" s="243">
        <v>23</v>
      </c>
      <c r="B27" s="261" t="s">
        <v>147</v>
      </c>
      <c r="C27" s="262"/>
      <c r="D27" s="262"/>
      <c r="E27" s="62">
        <v>10000</v>
      </c>
      <c r="F27" s="62"/>
      <c r="G27" s="87"/>
      <c r="H27" s="87"/>
      <c r="I27" s="55"/>
      <c r="J27" s="60"/>
      <c r="K27" s="60" t="s">
        <v>18</v>
      </c>
      <c r="L27" s="39"/>
      <c r="M27" s="60" t="s">
        <v>18</v>
      </c>
    </row>
    <row r="28" spans="1:13" ht="33.75" customHeight="1">
      <c r="A28" s="243">
        <v>24</v>
      </c>
      <c r="B28" s="305" t="s">
        <v>159</v>
      </c>
      <c r="C28" s="305"/>
      <c r="D28" s="305"/>
      <c r="E28" s="62">
        <v>2000</v>
      </c>
      <c r="F28" s="62"/>
      <c r="G28" s="87"/>
      <c r="H28" s="87"/>
      <c r="I28" s="55"/>
      <c r="J28" s="60"/>
      <c r="K28" s="60" t="s">
        <v>18</v>
      </c>
      <c r="L28" s="39"/>
      <c r="M28" s="60" t="s">
        <v>18</v>
      </c>
    </row>
    <row r="29" spans="1:13" ht="33.75" customHeight="1">
      <c r="A29" s="243">
        <v>25</v>
      </c>
      <c r="B29" s="306" t="s">
        <v>164</v>
      </c>
      <c r="C29" s="307"/>
      <c r="D29" s="308"/>
      <c r="E29" s="110">
        <v>5000</v>
      </c>
      <c r="F29" s="110"/>
      <c r="G29" s="233"/>
      <c r="H29" s="233"/>
      <c r="I29" s="234"/>
      <c r="J29" s="164"/>
      <c r="K29" s="60" t="s">
        <v>18</v>
      </c>
      <c r="L29" s="41"/>
      <c r="M29" s="60" t="s">
        <v>18</v>
      </c>
    </row>
    <row r="30" spans="1:13" ht="33.75" customHeight="1">
      <c r="A30" s="243">
        <v>26</v>
      </c>
      <c r="B30" s="261" t="s">
        <v>165</v>
      </c>
      <c r="C30" s="262"/>
      <c r="D30" s="262"/>
      <c r="E30" s="62">
        <v>23000</v>
      </c>
      <c r="F30" s="62"/>
      <c r="G30" s="87"/>
      <c r="H30" s="87"/>
      <c r="I30" s="55"/>
      <c r="J30" s="60"/>
      <c r="K30" s="60" t="s">
        <v>18</v>
      </c>
      <c r="L30" s="39"/>
      <c r="M30" s="60" t="s">
        <v>18</v>
      </c>
    </row>
    <row r="31" spans="1:13" ht="43.5" customHeight="1">
      <c r="A31" s="243">
        <v>27</v>
      </c>
      <c r="B31" s="261" t="s">
        <v>166</v>
      </c>
      <c r="C31" s="262"/>
      <c r="D31" s="262"/>
      <c r="E31" s="62">
        <v>50000</v>
      </c>
      <c r="F31" s="62"/>
      <c r="G31" s="87"/>
      <c r="H31" s="87"/>
      <c r="I31" s="55"/>
      <c r="J31" s="60"/>
      <c r="K31" s="60" t="s">
        <v>18</v>
      </c>
      <c r="L31" s="39"/>
      <c r="M31" s="60" t="s">
        <v>18</v>
      </c>
    </row>
    <row r="32" spans="1:13" ht="43.5" customHeight="1">
      <c r="A32" s="243">
        <v>28</v>
      </c>
      <c r="B32" s="261" t="s">
        <v>167</v>
      </c>
      <c r="C32" s="262"/>
      <c r="D32" s="262"/>
      <c r="E32" s="62">
        <v>14000</v>
      </c>
      <c r="F32" s="62"/>
      <c r="G32" s="87"/>
      <c r="H32" s="87"/>
      <c r="I32" s="55"/>
      <c r="J32" s="60"/>
      <c r="K32" s="60" t="s">
        <v>18</v>
      </c>
      <c r="L32" s="39"/>
      <c r="M32" s="60" t="s">
        <v>18</v>
      </c>
    </row>
    <row r="33" spans="1:13" ht="43.5" customHeight="1">
      <c r="A33" s="243">
        <v>29</v>
      </c>
      <c r="B33" s="302" t="s">
        <v>168</v>
      </c>
      <c r="C33" s="303"/>
      <c r="D33" s="304"/>
      <c r="E33" s="62">
        <v>27000</v>
      </c>
      <c r="F33" s="62"/>
      <c r="G33" s="87"/>
      <c r="H33" s="87"/>
      <c r="I33" s="55"/>
      <c r="J33" s="60"/>
      <c r="K33" s="60" t="s">
        <v>18</v>
      </c>
      <c r="L33" s="39"/>
      <c r="M33" s="60" t="s">
        <v>18</v>
      </c>
    </row>
    <row r="34" spans="1:13" ht="43.5" customHeight="1">
      <c r="A34" s="243">
        <v>30</v>
      </c>
      <c r="B34" s="261" t="s">
        <v>170</v>
      </c>
      <c r="C34" s="262"/>
      <c r="D34" s="262"/>
      <c r="E34" s="110">
        <v>23000</v>
      </c>
      <c r="F34" s="110"/>
      <c r="G34" s="233"/>
      <c r="H34" s="233"/>
      <c r="I34" s="234"/>
      <c r="J34" s="164"/>
      <c r="K34" s="60" t="s">
        <v>18</v>
      </c>
      <c r="L34" s="41"/>
      <c r="M34" s="60" t="s">
        <v>18</v>
      </c>
    </row>
    <row r="35" spans="1:13">
      <c r="A35" s="296"/>
      <c r="B35" s="297"/>
      <c r="C35" s="298"/>
      <c r="D35" s="83"/>
      <c r="E35" s="131">
        <f>SUM(E5:E25)</f>
        <v>5298822</v>
      </c>
      <c r="F35" s="226">
        <f>SUM(F5:F25)</f>
        <v>3046909</v>
      </c>
      <c r="G35" s="64"/>
      <c r="H35" s="64"/>
      <c r="I35" s="64"/>
      <c r="J35" s="64"/>
      <c r="K35" s="64"/>
      <c r="L35" s="64"/>
    </row>
    <row r="36" spans="1:13">
      <c r="A36" s="24"/>
      <c r="B36" s="54"/>
      <c r="C36" s="54"/>
      <c r="D36" s="24"/>
    </row>
    <row r="37" spans="1:13">
      <c r="G37" s="263" t="s">
        <v>242</v>
      </c>
      <c r="H37" s="263"/>
      <c r="I37" s="263"/>
    </row>
    <row r="38" spans="1:13">
      <c r="G38" s="263"/>
      <c r="H38" s="263"/>
      <c r="I38" s="263"/>
    </row>
  </sheetData>
  <mergeCells count="39">
    <mergeCell ref="B12:D12"/>
    <mergeCell ref="A2:A4"/>
    <mergeCell ref="B2:D3"/>
    <mergeCell ref="E2:E3"/>
    <mergeCell ref="J2:K2"/>
    <mergeCell ref="B6:D6"/>
    <mergeCell ref="B5:D5"/>
    <mergeCell ref="B9:D9"/>
    <mergeCell ref="E10:E11"/>
    <mergeCell ref="F10:F11"/>
    <mergeCell ref="B7:D7"/>
    <mergeCell ref="B8:D8"/>
    <mergeCell ref="B10:D10"/>
    <mergeCell ref="B11:D11"/>
    <mergeCell ref="G38:I38"/>
    <mergeCell ref="G37:I37"/>
    <mergeCell ref="B25:D25"/>
    <mergeCell ref="A35:C35"/>
    <mergeCell ref="B22:D22"/>
    <mergeCell ref="B23:D23"/>
    <mergeCell ref="B24:D24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21:D21"/>
    <mergeCell ref="B13:D13"/>
    <mergeCell ref="B18:D18"/>
    <mergeCell ref="B19:D19"/>
    <mergeCell ref="B20:D20"/>
    <mergeCell ref="B17:D17"/>
    <mergeCell ref="B14:D14"/>
    <mergeCell ref="B15:D15"/>
    <mergeCell ref="B16:D1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"/>
  <sheetViews>
    <sheetView workbookViewId="0">
      <selection activeCell="I10" sqref="I10"/>
    </sheetView>
  </sheetViews>
  <sheetFormatPr defaultRowHeight="18.75" customHeight="1"/>
  <cols>
    <col min="1" max="1" width="5.5" style="34" customWidth="1"/>
    <col min="2" max="2" width="9" style="34"/>
    <col min="3" max="3" width="9" style="34" customWidth="1"/>
    <col min="4" max="4" width="9" style="34"/>
    <col min="5" max="9" width="9.875" style="34" customWidth="1"/>
    <col min="10" max="11" width="11.125" style="34" customWidth="1"/>
    <col min="12" max="12" width="16" style="34" customWidth="1"/>
    <col min="13" max="16384" width="9" style="34"/>
  </cols>
  <sheetData>
    <row r="1" spans="1:13" ht="18.75" customHeight="1">
      <c r="A1" s="34" t="s">
        <v>28</v>
      </c>
    </row>
    <row r="2" spans="1:13" ht="18.75" customHeight="1">
      <c r="A2" s="312" t="s">
        <v>1</v>
      </c>
      <c r="B2" s="313" t="s">
        <v>2</v>
      </c>
      <c r="C2" s="313"/>
      <c r="D2" s="313"/>
      <c r="E2" s="315" t="s">
        <v>3</v>
      </c>
      <c r="F2" s="38" t="s">
        <v>4</v>
      </c>
      <c r="G2" s="38" t="s">
        <v>5</v>
      </c>
      <c r="H2" s="38" t="s">
        <v>6</v>
      </c>
      <c r="I2" s="38"/>
      <c r="J2" s="317" t="s">
        <v>7</v>
      </c>
      <c r="K2" s="318"/>
      <c r="L2" s="38"/>
    </row>
    <row r="3" spans="1:13" ht="18.75" customHeight="1">
      <c r="A3" s="312"/>
      <c r="B3" s="314"/>
      <c r="C3" s="314"/>
      <c r="D3" s="314"/>
      <c r="E3" s="316"/>
      <c r="F3" s="15" t="s">
        <v>8</v>
      </c>
      <c r="G3" s="15" t="s">
        <v>9</v>
      </c>
      <c r="H3" s="15" t="s">
        <v>10</v>
      </c>
      <c r="I3" s="15" t="s">
        <v>9</v>
      </c>
      <c r="J3" s="15" t="s">
        <v>11</v>
      </c>
      <c r="K3" s="35" t="s">
        <v>33</v>
      </c>
      <c r="L3" s="15" t="s">
        <v>13</v>
      </c>
    </row>
    <row r="4" spans="1:13" ht="18.75" customHeight="1">
      <c r="A4" s="312"/>
      <c r="B4" s="36"/>
      <c r="C4" s="36"/>
      <c r="D4" s="36"/>
      <c r="E4" s="41"/>
      <c r="F4" s="41" t="s">
        <v>14</v>
      </c>
      <c r="G4" s="41"/>
      <c r="H4" s="41" t="s">
        <v>15</v>
      </c>
      <c r="I4" s="41" t="s">
        <v>16</v>
      </c>
      <c r="J4" s="41" t="s">
        <v>17</v>
      </c>
      <c r="K4" s="27" t="s">
        <v>15</v>
      </c>
      <c r="L4" s="41"/>
    </row>
    <row r="5" spans="1:13" ht="45.75" customHeight="1">
      <c r="A5" s="243">
        <v>1</v>
      </c>
      <c r="B5" s="261" t="s">
        <v>198</v>
      </c>
      <c r="C5" s="262"/>
      <c r="D5" s="262"/>
      <c r="E5" s="239" t="s">
        <v>197</v>
      </c>
      <c r="F5" s="122">
        <v>39810</v>
      </c>
      <c r="G5" s="5"/>
      <c r="H5" s="5"/>
      <c r="I5" s="60" t="s">
        <v>18</v>
      </c>
      <c r="J5" s="6"/>
      <c r="K5" s="7"/>
      <c r="L5" s="2"/>
      <c r="M5" s="60" t="s">
        <v>18</v>
      </c>
    </row>
    <row r="6" spans="1:13" ht="35.25" customHeight="1">
      <c r="D6" s="84" t="s">
        <v>25</v>
      </c>
      <c r="E6" s="85">
        <f>SUM(E5:E5)</f>
        <v>0</v>
      </c>
      <c r="F6" s="85">
        <f>SUM(F5:F5)</f>
        <v>39810</v>
      </c>
    </row>
    <row r="7" spans="1:13" ht="18.75" customHeight="1">
      <c r="F7" s="263" t="s">
        <v>242</v>
      </c>
      <c r="G7" s="263"/>
      <c r="H7" s="263"/>
    </row>
    <row r="8" spans="1:13" ht="18.75" customHeight="1">
      <c r="F8" s="263"/>
      <c r="G8" s="263"/>
      <c r="H8" s="263"/>
    </row>
  </sheetData>
  <mergeCells count="7">
    <mergeCell ref="F8:H8"/>
    <mergeCell ref="F7:H7"/>
    <mergeCell ref="J2:K2"/>
    <mergeCell ref="B5:D5"/>
    <mergeCell ref="A2:A4"/>
    <mergeCell ref="B2:D3"/>
    <mergeCell ref="E2:E3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I13" sqref="I13"/>
    </sheetView>
  </sheetViews>
  <sheetFormatPr defaultRowHeight="18.75" customHeight="1"/>
  <cols>
    <col min="1" max="1" width="5.5" style="37" customWidth="1"/>
    <col min="2" max="4" width="9" style="37"/>
    <col min="5" max="8" width="9.875" style="37" customWidth="1"/>
    <col min="9" max="9" width="8.875" style="37" customWidth="1"/>
    <col min="10" max="10" width="11.25" style="37" customWidth="1"/>
    <col min="11" max="11" width="9.875" style="37" customWidth="1"/>
    <col min="12" max="12" width="16" style="37" customWidth="1"/>
    <col min="13" max="16384" width="9" style="37"/>
  </cols>
  <sheetData>
    <row r="1" spans="1:15" ht="18.75" customHeight="1">
      <c r="A1" s="34" t="s">
        <v>30</v>
      </c>
      <c r="B1" s="34"/>
      <c r="C1" s="34"/>
      <c r="D1" s="34"/>
      <c r="E1" s="34"/>
    </row>
    <row r="2" spans="1:15" ht="18.75" customHeight="1">
      <c r="A2" s="312" t="s">
        <v>1</v>
      </c>
      <c r="B2" s="313" t="s">
        <v>2</v>
      </c>
      <c r="C2" s="313"/>
      <c r="D2" s="313"/>
      <c r="E2" s="315" t="s">
        <v>3</v>
      </c>
      <c r="F2" s="38" t="s">
        <v>4</v>
      </c>
      <c r="G2" s="38" t="s">
        <v>5</v>
      </c>
      <c r="H2" s="38" t="s">
        <v>6</v>
      </c>
      <c r="I2" s="38"/>
      <c r="J2" s="317" t="s">
        <v>7</v>
      </c>
      <c r="K2" s="318"/>
      <c r="L2" s="38"/>
    </row>
    <row r="3" spans="1:15" ht="18.75" customHeight="1">
      <c r="A3" s="312"/>
      <c r="B3" s="314"/>
      <c r="C3" s="314"/>
      <c r="D3" s="314"/>
      <c r="E3" s="316"/>
      <c r="F3" s="15" t="s">
        <v>8</v>
      </c>
      <c r="G3" s="15" t="s">
        <v>9</v>
      </c>
      <c r="H3" s="15" t="s">
        <v>10</v>
      </c>
      <c r="I3" s="15" t="s">
        <v>9</v>
      </c>
      <c r="J3" s="15" t="s">
        <v>11</v>
      </c>
      <c r="K3" s="35" t="s">
        <v>12</v>
      </c>
      <c r="L3" s="15" t="s">
        <v>13</v>
      </c>
    </row>
    <row r="4" spans="1:15" ht="18.75" customHeight="1">
      <c r="A4" s="312"/>
      <c r="B4" s="36"/>
      <c r="C4" s="36"/>
      <c r="D4" s="36"/>
      <c r="E4" s="41"/>
      <c r="F4" s="41" t="s">
        <v>14</v>
      </c>
      <c r="G4" s="41"/>
      <c r="H4" s="41" t="s">
        <v>15</v>
      </c>
      <c r="I4" s="41" t="s">
        <v>16</v>
      </c>
      <c r="J4" s="41" t="s">
        <v>17</v>
      </c>
      <c r="K4" s="27" t="s">
        <v>15</v>
      </c>
      <c r="L4" s="41"/>
    </row>
    <row r="5" spans="1:15" ht="24" customHeight="1">
      <c r="A5" s="243">
        <v>1</v>
      </c>
      <c r="B5" s="329" t="s">
        <v>23</v>
      </c>
      <c r="C5" s="329"/>
      <c r="D5" s="309"/>
      <c r="E5" s="139">
        <v>250000</v>
      </c>
      <c r="F5" s="139"/>
      <c r="G5" s="151"/>
      <c r="H5" s="137"/>
      <c r="I5" s="7"/>
      <c r="J5" s="2"/>
      <c r="K5" s="7" t="s">
        <v>18</v>
      </c>
      <c r="L5" s="2"/>
      <c r="M5" s="7" t="s">
        <v>18</v>
      </c>
    </row>
    <row r="6" spans="1:15" ht="27.75" customHeight="1">
      <c r="A6" s="243">
        <v>2</v>
      </c>
      <c r="B6" s="330" t="s">
        <v>34</v>
      </c>
      <c r="C6" s="327"/>
      <c r="D6" s="331"/>
      <c r="E6" s="258">
        <v>450000</v>
      </c>
      <c r="F6" s="139">
        <v>152882</v>
      </c>
      <c r="G6" s="140">
        <v>241732</v>
      </c>
      <c r="H6" s="257">
        <v>242065</v>
      </c>
      <c r="I6" s="7"/>
      <c r="J6" s="7" t="s">
        <v>18</v>
      </c>
      <c r="K6" s="6"/>
      <c r="L6" s="2"/>
      <c r="M6" s="7" t="s">
        <v>18</v>
      </c>
    </row>
    <row r="7" spans="1:15" ht="25.5" customHeight="1">
      <c r="D7" s="34" t="s">
        <v>25</v>
      </c>
      <c r="E7" s="86">
        <f>SUM(E5:E6)</f>
        <v>700000</v>
      </c>
      <c r="F7" s="86">
        <f>SUM(F5:F6)</f>
        <v>152882</v>
      </c>
      <c r="O7" s="37">
        <v>399782</v>
      </c>
    </row>
    <row r="8" spans="1:15" ht="18.75" customHeight="1">
      <c r="E8" s="50"/>
      <c r="F8" s="263" t="s">
        <v>242</v>
      </c>
      <c r="G8" s="263"/>
      <c r="H8" s="263"/>
      <c r="L8" s="51"/>
      <c r="O8" s="37">
        <v>34000</v>
      </c>
    </row>
    <row r="9" spans="1:15" ht="18.75" customHeight="1">
      <c r="F9" s="263"/>
      <c r="G9" s="263"/>
      <c r="H9" s="263"/>
    </row>
  </sheetData>
  <mergeCells count="8">
    <mergeCell ref="F9:H9"/>
    <mergeCell ref="A2:A4"/>
    <mergeCell ref="B2:D3"/>
    <mergeCell ref="E2:E3"/>
    <mergeCell ref="J2:K2"/>
    <mergeCell ref="B5:D5"/>
    <mergeCell ref="B6:D6"/>
    <mergeCell ref="F8:H8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2"/>
  <sheetViews>
    <sheetView view="pageBreakPreview" topLeftCell="A49" zoomScale="98" zoomScaleSheetLayoutView="98" workbookViewId="0">
      <selection activeCell="I56" sqref="I56"/>
    </sheetView>
  </sheetViews>
  <sheetFormatPr defaultRowHeight="24"/>
  <cols>
    <col min="1" max="1" width="3.75" style="1" customWidth="1"/>
    <col min="2" max="4" width="9" style="1"/>
    <col min="5" max="5" width="10.625" style="1" customWidth="1"/>
    <col min="6" max="6" width="11.625" style="1" customWidth="1"/>
    <col min="7" max="8" width="10.625" style="1" customWidth="1"/>
    <col min="9" max="9" width="9.875" style="1" customWidth="1"/>
    <col min="10" max="10" width="10.125" style="1" customWidth="1"/>
    <col min="11" max="11" width="9.75" style="1" customWidth="1"/>
    <col min="12" max="12" width="16.125" style="1" customWidth="1"/>
    <col min="13" max="16384" width="9" style="1"/>
  </cols>
  <sheetData>
    <row r="1" spans="1:13">
      <c r="A1" s="1" t="s">
        <v>31</v>
      </c>
    </row>
    <row r="2" spans="1:13">
      <c r="A2" s="264" t="s">
        <v>1</v>
      </c>
      <c r="B2" s="275" t="s">
        <v>2</v>
      </c>
      <c r="C2" s="275"/>
      <c r="D2" s="275"/>
      <c r="E2" s="277" t="s">
        <v>3</v>
      </c>
      <c r="F2" s="9" t="s">
        <v>4</v>
      </c>
      <c r="G2" s="9" t="s">
        <v>5</v>
      </c>
      <c r="H2" s="9" t="s">
        <v>6</v>
      </c>
      <c r="I2" s="9"/>
      <c r="J2" s="273" t="s">
        <v>7</v>
      </c>
      <c r="K2" s="343"/>
      <c r="L2" s="9"/>
    </row>
    <row r="3" spans="1:13">
      <c r="A3" s="264"/>
      <c r="B3" s="276"/>
      <c r="C3" s="276"/>
      <c r="D3" s="276"/>
      <c r="E3" s="278"/>
      <c r="F3" s="10" t="s">
        <v>8</v>
      </c>
      <c r="G3" s="10" t="s">
        <v>9</v>
      </c>
      <c r="H3" s="10" t="s">
        <v>10</v>
      </c>
      <c r="I3" s="10" t="s">
        <v>9</v>
      </c>
      <c r="J3" s="10" t="s">
        <v>11</v>
      </c>
      <c r="K3" s="11" t="s">
        <v>32</v>
      </c>
      <c r="L3" s="10" t="s">
        <v>13</v>
      </c>
    </row>
    <row r="4" spans="1:13">
      <c r="A4" s="264"/>
      <c r="B4" s="12"/>
      <c r="C4" s="12"/>
      <c r="D4" s="12"/>
      <c r="E4" s="13"/>
      <c r="F4" s="13" t="s">
        <v>14</v>
      </c>
      <c r="G4" s="13"/>
      <c r="H4" s="13" t="s">
        <v>15</v>
      </c>
      <c r="I4" s="13" t="s">
        <v>16</v>
      </c>
      <c r="J4" s="13" t="s">
        <v>17</v>
      </c>
      <c r="K4" s="14" t="s">
        <v>15</v>
      </c>
      <c r="L4" s="13"/>
    </row>
    <row r="5" spans="1:13" ht="50.25" customHeight="1">
      <c r="A5" s="80">
        <v>1</v>
      </c>
      <c r="B5" s="290" t="s">
        <v>35</v>
      </c>
      <c r="C5" s="291"/>
      <c r="D5" s="291"/>
      <c r="E5" s="153">
        <v>100000</v>
      </c>
      <c r="F5" s="153"/>
      <c r="G5" s="154">
        <v>241871</v>
      </c>
      <c r="H5" s="87"/>
      <c r="I5" s="55"/>
      <c r="J5" s="55" t="s">
        <v>18</v>
      </c>
      <c r="K5" s="39"/>
      <c r="L5" s="39"/>
      <c r="M5" s="60" t="s">
        <v>18</v>
      </c>
    </row>
    <row r="6" spans="1:13">
      <c r="A6" s="115">
        <v>2</v>
      </c>
      <c r="B6" s="91" t="s">
        <v>21</v>
      </c>
      <c r="C6" s="92"/>
      <c r="D6" s="92"/>
      <c r="E6" s="155">
        <v>6000</v>
      </c>
      <c r="F6" s="155">
        <v>2600</v>
      </c>
      <c r="G6" s="68">
        <v>241701</v>
      </c>
      <c r="H6" s="68">
        <v>242065</v>
      </c>
      <c r="J6" s="55" t="s">
        <v>18</v>
      </c>
      <c r="K6" s="39"/>
      <c r="L6" s="39"/>
      <c r="M6" s="60" t="s">
        <v>18</v>
      </c>
    </row>
    <row r="7" spans="1:13" ht="33" customHeight="1">
      <c r="A7" s="158">
        <v>3</v>
      </c>
      <c r="B7" s="326" t="s">
        <v>133</v>
      </c>
      <c r="C7" s="344"/>
      <c r="D7" s="344"/>
      <c r="E7" s="157">
        <v>50000</v>
      </c>
      <c r="F7" s="139">
        <v>20475</v>
      </c>
      <c r="G7" s="68">
        <v>241701</v>
      </c>
      <c r="H7" s="68">
        <v>242065</v>
      </c>
      <c r="I7" s="60"/>
      <c r="J7" s="204" t="s">
        <v>18</v>
      </c>
      <c r="K7" s="39"/>
      <c r="L7" s="39"/>
      <c r="M7" s="60" t="s">
        <v>18</v>
      </c>
    </row>
    <row r="8" spans="1:13" ht="33" customHeight="1">
      <c r="A8" s="341">
        <v>4</v>
      </c>
      <c r="B8" s="265" t="s">
        <v>36</v>
      </c>
      <c r="C8" s="266"/>
      <c r="D8" s="266"/>
      <c r="E8" s="43">
        <v>100000</v>
      </c>
      <c r="F8" s="139">
        <v>171820</v>
      </c>
      <c r="G8" s="68">
        <v>241701</v>
      </c>
      <c r="H8" s="68">
        <v>242065</v>
      </c>
      <c r="I8" s="60"/>
      <c r="J8" s="60" t="s">
        <v>18</v>
      </c>
      <c r="K8" s="47"/>
      <c r="L8" s="47"/>
      <c r="M8" s="60" t="s">
        <v>18</v>
      </c>
    </row>
    <row r="9" spans="1:13" ht="30.75" customHeight="1">
      <c r="A9" s="316"/>
      <c r="B9" s="265" t="s">
        <v>40</v>
      </c>
      <c r="C9" s="266"/>
      <c r="D9" s="266"/>
      <c r="E9" s="33">
        <v>50000</v>
      </c>
      <c r="F9" s="120">
        <v>17964</v>
      </c>
      <c r="G9" s="68">
        <v>241701</v>
      </c>
      <c r="H9" s="68">
        <v>242065</v>
      </c>
      <c r="I9" s="60"/>
      <c r="J9" s="60" t="s">
        <v>18</v>
      </c>
      <c r="K9" s="47"/>
      <c r="L9" s="47"/>
      <c r="M9" s="60" t="s">
        <v>18</v>
      </c>
    </row>
    <row r="10" spans="1:13" ht="33.75" customHeight="1">
      <c r="A10" s="316"/>
      <c r="B10" s="265" t="s">
        <v>49</v>
      </c>
      <c r="C10" s="266"/>
      <c r="D10" s="266"/>
      <c r="E10" s="33">
        <v>100000</v>
      </c>
      <c r="F10" s="120">
        <v>51622</v>
      </c>
      <c r="G10" s="68">
        <v>241701</v>
      </c>
      <c r="H10" s="68">
        <v>242065</v>
      </c>
      <c r="I10" s="60"/>
      <c r="J10" s="60" t="s">
        <v>18</v>
      </c>
      <c r="K10" s="47"/>
      <c r="L10" s="47"/>
      <c r="M10" s="60" t="s">
        <v>18</v>
      </c>
    </row>
    <row r="11" spans="1:13" ht="30.75" customHeight="1">
      <c r="A11" s="316"/>
      <c r="B11" s="265" t="s">
        <v>53</v>
      </c>
      <c r="C11" s="266"/>
      <c r="D11" s="266"/>
      <c r="E11" s="33">
        <v>50000</v>
      </c>
      <c r="F11" s="71">
        <v>32328</v>
      </c>
      <c r="G11" s="68">
        <v>241701</v>
      </c>
      <c r="H11" s="68">
        <v>242065</v>
      </c>
      <c r="I11" s="60"/>
      <c r="J11" s="60" t="s">
        <v>18</v>
      </c>
      <c r="K11" s="47"/>
      <c r="L11" s="47"/>
      <c r="M11" s="60" t="s">
        <v>18</v>
      </c>
    </row>
    <row r="12" spans="1:13" ht="34.5" customHeight="1">
      <c r="A12" s="316"/>
      <c r="B12" s="265" t="s">
        <v>54</v>
      </c>
      <c r="C12" s="266"/>
      <c r="D12" s="266"/>
      <c r="E12" s="33">
        <v>50000</v>
      </c>
      <c r="F12" s="71">
        <v>31686</v>
      </c>
      <c r="G12" s="68">
        <v>241701</v>
      </c>
      <c r="H12" s="68">
        <v>242065</v>
      </c>
      <c r="I12" s="60"/>
      <c r="J12" s="60" t="s">
        <v>18</v>
      </c>
      <c r="K12" s="47"/>
      <c r="L12" s="47"/>
      <c r="M12" s="60" t="s">
        <v>18</v>
      </c>
    </row>
    <row r="13" spans="1:13" ht="33" customHeight="1">
      <c r="A13" s="342"/>
      <c r="B13" s="265" t="s">
        <v>128</v>
      </c>
      <c r="C13" s="266"/>
      <c r="D13" s="266"/>
      <c r="E13" s="33">
        <v>30000</v>
      </c>
      <c r="F13" s="71"/>
      <c r="G13" s="68">
        <v>241701</v>
      </c>
      <c r="H13" s="68">
        <v>242065</v>
      </c>
      <c r="I13" s="60"/>
      <c r="J13" s="60" t="s">
        <v>18</v>
      </c>
      <c r="K13" s="114"/>
      <c r="L13" s="114"/>
      <c r="M13" s="60" t="s">
        <v>18</v>
      </c>
    </row>
    <row r="14" spans="1:13" ht="28.5" customHeight="1">
      <c r="A14" s="341">
        <v>5</v>
      </c>
      <c r="B14" s="265" t="s">
        <v>41</v>
      </c>
      <c r="C14" s="265"/>
      <c r="D14" s="265"/>
      <c r="E14" s="33">
        <v>100000</v>
      </c>
      <c r="F14" s="71">
        <v>87100</v>
      </c>
      <c r="G14" s="87">
        <v>241701</v>
      </c>
      <c r="H14" s="87">
        <v>242065</v>
      </c>
      <c r="I14" s="60"/>
      <c r="J14" s="60" t="s">
        <v>18</v>
      </c>
      <c r="K14" s="47"/>
      <c r="L14" s="47"/>
      <c r="M14" s="60" t="s">
        <v>18</v>
      </c>
    </row>
    <row r="15" spans="1:13" ht="28.5" customHeight="1">
      <c r="A15" s="316"/>
      <c r="B15" s="265" t="s">
        <v>142</v>
      </c>
      <c r="C15" s="265"/>
      <c r="D15" s="265"/>
      <c r="E15" s="33">
        <v>30000</v>
      </c>
      <c r="F15" s="71"/>
      <c r="G15" s="87">
        <v>241701</v>
      </c>
      <c r="H15" s="87">
        <v>242065</v>
      </c>
      <c r="I15" s="60"/>
      <c r="J15" s="60" t="s">
        <v>18</v>
      </c>
      <c r="K15" s="201"/>
      <c r="L15" s="201"/>
      <c r="M15" s="60" t="s">
        <v>18</v>
      </c>
    </row>
    <row r="16" spans="1:13" ht="28.5" customHeight="1">
      <c r="A16" s="316"/>
      <c r="B16" s="265" t="s">
        <v>148</v>
      </c>
      <c r="C16" s="265"/>
      <c r="D16" s="265"/>
      <c r="E16" s="33">
        <v>30000</v>
      </c>
      <c r="F16" s="71">
        <v>12450</v>
      </c>
      <c r="G16" s="87">
        <v>241701</v>
      </c>
      <c r="H16" s="87">
        <v>242065</v>
      </c>
      <c r="I16" s="60"/>
      <c r="J16" s="60" t="s">
        <v>18</v>
      </c>
      <c r="K16" s="201"/>
      <c r="L16" s="201"/>
      <c r="M16" s="60" t="s">
        <v>18</v>
      </c>
    </row>
    <row r="17" spans="1:13" ht="26.25" customHeight="1">
      <c r="A17" s="342"/>
      <c r="B17" s="265" t="s">
        <v>55</v>
      </c>
      <c r="C17" s="265"/>
      <c r="D17" s="265"/>
      <c r="E17" s="33">
        <v>50000</v>
      </c>
      <c r="F17" s="71">
        <v>23500</v>
      </c>
      <c r="G17" s="87">
        <v>241701</v>
      </c>
      <c r="H17" s="87">
        <v>242065</v>
      </c>
      <c r="I17" s="60"/>
      <c r="J17" s="60" t="s">
        <v>18</v>
      </c>
      <c r="K17" s="60"/>
      <c r="L17" s="124"/>
      <c r="M17" s="60" t="s">
        <v>18</v>
      </c>
    </row>
    <row r="18" spans="1:13" ht="24" customHeight="1">
      <c r="A18" s="341">
        <v>6</v>
      </c>
      <c r="B18" s="332" t="s">
        <v>37</v>
      </c>
      <c r="C18" s="332"/>
      <c r="D18" s="332"/>
      <c r="E18" s="118">
        <v>100000</v>
      </c>
      <c r="F18" s="175">
        <v>25270</v>
      </c>
      <c r="G18" s="87">
        <v>241701</v>
      </c>
      <c r="H18" s="87">
        <v>242065</v>
      </c>
      <c r="I18" s="176"/>
      <c r="J18" s="177" t="s">
        <v>18</v>
      </c>
      <c r="K18" s="178"/>
      <c r="L18" s="178"/>
      <c r="M18" s="60" t="s">
        <v>18</v>
      </c>
    </row>
    <row r="19" spans="1:13" ht="24" customHeight="1">
      <c r="A19" s="316"/>
      <c r="B19" s="265" t="s">
        <v>42</v>
      </c>
      <c r="C19" s="265"/>
      <c r="D19" s="265"/>
      <c r="E19" s="159">
        <v>30000</v>
      </c>
      <c r="F19" s="139">
        <v>29279</v>
      </c>
      <c r="G19" s="87">
        <v>241701</v>
      </c>
      <c r="H19" s="87">
        <v>242065</v>
      </c>
      <c r="I19" s="165"/>
      <c r="J19" s="160" t="s">
        <v>18</v>
      </c>
      <c r="K19" s="47"/>
      <c r="L19" s="47"/>
      <c r="M19" s="60" t="s">
        <v>18</v>
      </c>
    </row>
    <row r="20" spans="1:13" ht="25.5" customHeight="1">
      <c r="A20" s="316"/>
      <c r="B20" s="265" t="s">
        <v>50</v>
      </c>
      <c r="C20" s="265"/>
      <c r="D20" s="265"/>
      <c r="E20" s="159">
        <v>30000</v>
      </c>
      <c r="F20" s="139">
        <v>30000</v>
      </c>
      <c r="G20" s="87">
        <v>241701</v>
      </c>
      <c r="H20" s="87">
        <v>242065</v>
      </c>
      <c r="I20" s="165"/>
      <c r="J20" s="160" t="s">
        <v>18</v>
      </c>
      <c r="K20" s="47"/>
      <c r="L20" s="47"/>
      <c r="M20" s="60" t="s">
        <v>18</v>
      </c>
    </row>
    <row r="21" spans="1:13" ht="24.75" customHeight="1">
      <c r="A21" s="316"/>
      <c r="B21" s="265" t="s">
        <v>56</v>
      </c>
      <c r="C21" s="265"/>
      <c r="D21" s="265"/>
      <c r="E21" s="33">
        <v>30000</v>
      </c>
      <c r="F21" s="113"/>
      <c r="G21" s="87"/>
      <c r="H21" s="87"/>
      <c r="I21" s="164"/>
      <c r="J21" s="60"/>
      <c r="K21" s="160" t="s">
        <v>18</v>
      </c>
      <c r="L21" s="47"/>
      <c r="M21" s="60" t="s">
        <v>18</v>
      </c>
    </row>
    <row r="22" spans="1:13" ht="23.25" customHeight="1">
      <c r="A22" s="342"/>
      <c r="B22" s="265" t="s">
        <v>120</v>
      </c>
      <c r="C22" s="265"/>
      <c r="D22" s="265"/>
      <c r="E22" s="33">
        <v>30000</v>
      </c>
      <c r="F22" s="71">
        <v>45000</v>
      </c>
      <c r="G22" s="87">
        <v>241701</v>
      </c>
      <c r="H22" s="87">
        <v>242065</v>
      </c>
      <c r="I22" s="60"/>
      <c r="J22" s="60" t="s">
        <v>18</v>
      </c>
      <c r="K22" s="114"/>
      <c r="L22" s="114"/>
      <c r="M22" s="60" t="s">
        <v>18</v>
      </c>
    </row>
    <row r="23" spans="1:13">
      <c r="A23" s="341">
        <v>7</v>
      </c>
      <c r="B23" s="269" t="s">
        <v>43</v>
      </c>
      <c r="C23" s="269"/>
      <c r="D23" s="269"/>
      <c r="E23" s="33">
        <v>30000</v>
      </c>
      <c r="F23" s="33">
        <v>29879</v>
      </c>
      <c r="G23" s="98">
        <v>241843</v>
      </c>
      <c r="H23" s="70">
        <v>241846</v>
      </c>
      <c r="I23" s="60" t="s">
        <v>18</v>
      </c>
      <c r="J23" s="60"/>
      <c r="K23" s="47"/>
      <c r="L23" s="47"/>
      <c r="M23" s="60" t="s">
        <v>18</v>
      </c>
    </row>
    <row r="24" spans="1:13">
      <c r="A24" s="316"/>
      <c r="B24" s="269" t="s">
        <v>44</v>
      </c>
      <c r="C24" s="269"/>
      <c r="D24" s="269"/>
      <c r="E24" s="33">
        <v>30000</v>
      </c>
      <c r="F24" s="71"/>
      <c r="G24" s="98"/>
      <c r="H24" s="70"/>
      <c r="I24" s="60"/>
      <c r="J24" s="60"/>
      <c r="K24" s="60" t="s">
        <v>18</v>
      </c>
      <c r="L24" s="47"/>
      <c r="M24" s="60" t="s">
        <v>18</v>
      </c>
    </row>
    <row r="25" spans="1:13" ht="25.5" customHeight="1">
      <c r="A25" s="316"/>
      <c r="B25" s="269" t="s">
        <v>51</v>
      </c>
      <c r="C25" s="269"/>
      <c r="D25" s="269"/>
      <c r="E25" s="71">
        <v>30000</v>
      </c>
      <c r="F25" s="71"/>
      <c r="G25" s="98"/>
      <c r="H25" s="70"/>
      <c r="I25" s="60"/>
      <c r="J25" s="60"/>
      <c r="K25" s="60" t="s">
        <v>18</v>
      </c>
      <c r="L25" s="47"/>
      <c r="M25" s="60" t="s">
        <v>18</v>
      </c>
    </row>
    <row r="26" spans="1:13" ht="26.25" customHeight="1">
      <c r="A26" s="342"/>
      <c r="B26" s="269" t="s">
        <v>129</v>
      </c>
      <c r="C26" s="269"/>
      <c r="D26" s="269"/>
      <c r="E26" s="71">
        <v>20000</v>
      </c>
      <c r="F26" s="71"/>
      <c r="G26" s="87">
        <v>241701</v>
      </c>
      <c r="H26" s="87">
        <v>242065</v>
      </c>
      <c r="I26" s="60"/>
      <c r="J26" s="60" t="s">
        <v>18</v>
      </c>
      <c r="K26" s="60"/>
      <c r="L26" s="114"/>
      <c r="M26" s="60" t="s">
        <v>18</v>
      </c>
    </row>
    <row r="27" spans="1:13" ht="26.25" customHeight="1">
      <c r="A27" s="247">
        <v>8</v>
      </c>
      <c r="B27" s="270" t="s">
        <v>143</v>
      </c>
      <c r="C27" s="271"/>
      <c r="D27" s="272"/>
      <c r="E27" s="71">
        <v>30000</v>
      </c>
      <c r="F27" s="71"/>
      <c r="G27" s="98"/>
      <c r="H27" s="70"/>
      <c r="I27" s="60"/>
      <c r="J27" s="208"/>
      <c r="K27" s="60" t="s">
        <v>18</v>
      </c>
      <c r="L27" s="208"/>
      <c r="M27" s="60" t="s">
        <v>18</v>
      </c>
    </row>
    <row r="28" spans="1:13" ht="26.25" customHeight="1">
      <c r="A28" s="248"/>
      <c r="B28" s="270" t="s">
        <v>160</v>
      </c>
      <c r="C28" s="271"/>
      <c r="D28" s="272"/>
      <c r="E28" s="71">
        <v>10000</v>
      </c>
      <c r="F28" s="71"/>
      <c r="G28" s="98"/>
      <c r="H28" s="70"/>
      <c r="I28" s="60"/>
      <c r="J28" s="114"/>
      <c r="K28" s="60"/>
      <c r="L28" s="114"/>
      <c r="M28" s="60" t="s">
        <v>18</v>
      </c>
    </row>
    <row r="29" spans="1:13" ht="27" customHeight="1">
      <c r="A29" s="247">
        <v>9</v>
      </c>
      <c r="B29" s="269" t="s">
        <v>57</v>
      </c>
      <c r="C29" s="269"/>
      <c r="D29" s="269"/>
      <c r="E29" s="33">
        <v>100000</v>
      </c>
      <c r="F29" s="71"/>
      <c r="G29" s="75"/>
      <c r="H29" s="70"/>
      <c r="I29" s="60"/>
      <c r="J29" s="47"/>
      <c r="K29" s="60" t="s">
        <v>18</v>
      </c>
      <c r="L29" s="116"/>
      <c r="M29" s="60" t="s">
        <v>18</v>
      </c>
    </row>
    <row r="30" spans="1:13" ht="27" customHeight="1">
      <c r="A30" s="249">
        <v>10</v>
      </c>
      <c r="B30" s="270" t="s">
        <v>174</v>
      </c>
      <c r="C30" s="271"/>
      <c r="D30" s="272"/>
      <c r="E30" s="33">
        <v>5000</v>
      </c>
      <c r="F30" s="112"/>
      <c r="G30" s="207"/>
      <c r="H30" s="70"/>
      <c r="I30" s="60"/>
      <c r="J30" s="208"/>
      <c r="K30" s="60" t="s">
        <v>18</v>
      </c>
      <c r="L30" s="208"/>
      <c r="M30" s="60" t="s">
        <v>18</v>
      </c>
    </row>
    <row r="31" spans="1:13">
      <c r="A31" s="249">
        <v>11</v>
      </c>
      <c r="B31" s="269" t="s">
        <v>58</v>
      </c>
      <c r="C31" s="269"/>
      <c r="D31" s="269"/>
      <c r="E31" s="33">
        <v>100000</v>
      </c>
      <c r="F31" s="112">
        <v>45000</v>
      </c>
      <c r="G31" s="98"/>
      <c r="H31" s="70"/>
      <c r="I31" s="60"/>
      <c r="J31" s="60" t="s">
        <v>18</v>
      </c>
      <c r="K31" s="60"/>
      <c r="L31" s="47"/>
      <c r="M31" s="60" t="s">
        <v>18</v>
      </c>
    </row>
    <row r="32" spans="1:13">
      <c r="A32" s="249">
        <v>12</v>
      </c>
      <c r="B32" s="269" t="s">
        <v>38</v>
      </c>
      <c r="C32" s="269"/>
      <c r="D32" s="269"/>
      <c r="E32" s="159">
        <v>500000</v>
      </c>
      <c r="F32" s="139">
        <v>146664</v>
      </c>
      <c r="G32" s="119"/>
      <c r="H32" s="70"/>
      <c r="I32" s="60"/>
      <c r="J32" s="60" t="s">
        <v>18</v>
      </c>
      <c r="K32" s="47"/>
      <c r="L32" s="47"/>
      <c r="M32" s="60" t="s">
        <v>18</v>
      </c>
    </row>
    <row r="33" spans="1:13" ht="24" customHeight="1">
      <c r="A33" s="341">
        <v>13</v>
      </c>
      <c r="B33" s="269" t="s">
        <v>45</v>
      </c>
      <c r="C33" s="269"/>
      <c r="D33" s="269"/>
      <c r="E33" s="159">
        <v>150000</v>
      </c>
      <c r="F33" s="139">
        <v>147640</v>
      </c>
      <c r="G33" s="119"/>
      <c r="H33" s="70"/>
      <c r="I33" s="60"/>
      <c r="J33" s="60" t="s">
        <v>18</v>
      </c>
      <c r="K33" s="47"/>
      <c r="L33" s="47"/>
      <c r="M33" s="60" t="s">
        <v>18</v>
      </c>
    </row>
    <row r="34" spans="1:13" ht="24.75" customHeight="1">
      <c r="A34" s="316"/>
      <c r="B34" s="269" t="s">
        <v>46</v>
      </c>
      <c r="C34" s="269"/>
      <c r="D34" s="269"/>
      <c r="E34" s="159">
        <v>30000</v>
      </c>
      <c r="F34" s="139">
        <v>9228</v>
      </c>
      <c r="G34" s="119"/>
      <c r="H34" s="70"/>
      <c r="I34" s="60"/>
      <c r="J34" s="60" t="s">
        <v>18</v>
      </c>
      <c r="K34" s="47"/>
      <c r="L34" s="47"/>
      <c r="M34" s="60" t="s">
        <v>18</v>
      </c>
    </row>
    <row r="35" spans="1:13" ht="24.75" customHeight="1">
      <c r="A35" s="342"/>
      <c r="B35" s="269" t="s">
        <v>116</v>
      </c>
      <c r="C35" s="269"/>
      <c r="D35" s="269"/>
      <c r="E35" s="33">
        <v>30000</v>
      </c>
      <c r="F35" s="113"/>
      <c r="G35" s="98"/>
      <c r="H35" s="70"/>
      <c r="I35" s="60"/>
      <c r="J35" s="60" t="s">
        <v>18</v>
      </c>
      <c r="K35" s="60"/>
      <c r="L35" s="114"/>
      <c r="M35" s="60" t="s">
        <v>18</v>
      </c>
    </row>
    <row r="36" spans="1:13" ht="25.5" customHeight="1">
      <c r="A36" s="341">
        <v>14</v>
      </c>
      <c r="B36" s="269" t="s">
        <v>47</v>
      </c>
      <c r="C36" s="269"/>
      <c r="D36" s="269"/>
      <c r="E36" s="33">
        <v>30000</v>
      </c>
      <c r="F36" s="112">
        <v>15000</v>
      </c>
      <c r="G36" s="161"/>
      <c r="H36" s="166"/>
      <c r="I36" s="60"/>
      <c r="J36" s="60" t="s">
        <v>18</v>
      </c>
      <c r="K36" s="47"/>
      <c r="L36" s="47"/>
      <c r="M36" s="60" t="s">
        <v>18</v>
      </c>
    </row>
    <row r="37" spans="1:13" ht="25.5" customHeight="1">
      <c r="A37" s="316"/>
      <c r="B37" s="269" t="s">
        <v>48</v>
      </c>
      <c r="C37" s="269"/>
      <c r="D37" s="269"/>
      <c r="E37" s="159">
        <v>30000</v>
      </c>
      <c r="F37" s="139">
        <v>0</v>
      </c>
      <c r="G37" s="152"/>
      <c r="H37" s="156"/>
      <c r="I37" s="160"/>
      <c r="J37" s="60"/>
      <c r="K37" s="60" t="s">
        <v>18</v>
      </c>
      <c r="L37" s="47"/>
      <c r="M37" s="60" t="s">
        <v>18</v>
      </c>
    </row>
    <row r="38" spans="1:13" ht="25.5" customHeight="1">
      <c r="A38" s="316"/>
      <c r="B38" s="269" t="s">
        <v>52</v>
      </c>
      <c r="C38" s="269"/>
      <c r="D38" s="269"/>
      <c r="E38" s="159">
        <v>30000</v>
      </c>
      <c r="F38" s="167"/>
      <c r="G38" s="168"/>
      <c r="H38" s="156"/>
      <c r="I38" s="160"/>
      <c r="J38" s="60" t="s">
        <v>18</v>
      </c>
      <c r="K38" s="60"/>
      <c r="L38" s="47"/>
      <c r="M38" s="60" t="s">
        <v>18</v>
      </c>
    </row>
    <row r="39" spans="1:13" ht="25.5" customHeight="1">
      <c r="A39" s="342"/>
      <c r="B39" s="269" t="s">
        <v>121</v>
      </c>
      <c r="C39" s="269"/>
      <c r="D39" s="269"/>
      <c r="E39" s="159">
        <v>10000</v>
      </c>
      <c r="F39" s="167"/>
      <c r="G39" s="168"/>
      <c r="H39" s="156"/>
      <c r="I39" s="160"/>
      <c r="J39" s="60"/>
      <c r="K39" s="60" t="s">
        <v>18</v>
      </c>
      <c r="L39" s="116"/>
      <c r="M39" s="60" t="s">
        <v>18</v>
      </c>
    </row>
    <row r="40" spans="1:13">
      <c r="A40" s="76">
        <v>15</v>
      </c>
      <c r="B40" s="269" t="s">
        <v>173</v>
      </c>
      <c r="C40" s="269"/>
      <c r="D40" s="269"/>
      <c r="E40" s="159">
        <v>100000</v>
      </c>
      <c r="F40" s="139"/>
      <c r="G40" s="152"/>
      <c r="H40" s="156"/>
      <c r="I40" s="160"/>
      <c r="J40" s="60"/>
      <c r="K40" s="160" t="s">
        <v>18</v>
      </c>
      <c r="L40" s="47"/>
      <c r="M40" s="160" t="s">
        <v>18</v>
      </c>
    </row>
    <row r="41" spans="1:13" ht="25.5" customHeight="1">
      <c r="A41" s="199">
        <v>16</v>
      </c>
      <c r="B41" s="270" t="s">
        <v>149</v>
      </c>
      <c r="C41" s="271"/>
      <c r="D41" s="272"/>
      <c r="E41" s="33">
        <v>30000</v>
      </c>
      <c r="F41" s="71">
        <v>29960</v>
      </c>
      <c r="G41" s="98"/>
      <c r="H41" s="70"/>
      <c r="I41" s="60"/>
      <c r="J41" s="60" t="s">
        <v>18</v>
      </c>
      <c r="K41" s="60"/>
      <c r="L41" s="201"/>
      <c r="M41" s="60" t="s">
        <v>18</v>
      </c>
    </row>
    <row r="42" spans="1:13" ht="66.75" customHeight="1">
      <c r="A42" s="115">
        <v>17</v>
      </c>
      <c r="B42" s="265" t="s">
        <v>111</v>
      </c>
      <c r="C42" s="266"/>
      <c r="D42" s="266"/>
      <c r="E42" s="205">
        <v>350000</v>
      </c>
      <c r="F42" s="139">
        <v>551348</v>
      </c>
      <c r="G42" s="68">
        <v>241858</v>
      </c>
      <c r="H42" s="68">
        <v>241865</v>
      </c>
      <c r="I42" s="160" t="s">
        <v>18</v>
      </c>
      <c r="J42" s="39"/>
      <c r="K42" s="39"/>
      <c r="L42" s="39"/>
      <c r="M42" s="60" t="s">
        <v>18</v>
      </c>
    </row>
    <row r="43" spans="1:13" ht="49.5" customHeight="1">
      <c r="A43" s="123">
        <v>18</v>
      </c>
      <c r="B43" s="265" t="s">
        <v>135</v>
      </c>
      <c r="C43" s="266"/>
      <c r="D43" s="266"/>
      <c r="E43" s="205">
        <v>30000</v>
      </c>
      <c r="F43" s="139"/>
      <c r="G43" s="152"/>
      <c r="H43" s="156"/>
      <c r="I43" s="160"/>
      <c r="J43" s="39"/>
      <c r="K43" s="160" t="s">
        <v>18</v>
      </c>
      <c r="L43" s="39"/>
      <c r="M43" s="60" t="s">
        <v>18</v>
      </c>
    </row>
    <row r="44" spans="1:13" ht="32.25" customHeight="1">
      <c r="A44" s="123">
        <v>19</v>
      </c>
      <c r="B44" s="269" t="s">
        <v>39</v>
      </c>
      <c r="C44" s="269"/>
      <c r="D44" s="270"/>
      <c r="E44" s="171">
        <v>979500</v>
      </c>
      <c r="F44" s="139">
        <v>439974</v>
      </c>
      <c r="G44" s="68">
        <v>241701</v>
      </c>
      <c r="H44" s="68">
        <v>242065</v>
      </c>
      <c r="I44" s="169"/>
      <c r="J44" s="55" t="s">
        <v>18</v>
      </c>
      <c r="K44" s="39"/>
      <c r="L44" s="39"/>
      <c r="M44" s="60" t="s">
        <v>18</v>
      </c>
    </row>
    <row r="45" spans="1:13" ht="47.25" customHeight="1">
      <c r="A45" s="123">
        <v>20</v>
      </c>
      <c r="B45" s="326" t="s">
        <v>132</v>
      </c>
      <c r="C45" s="327"/>
      <c r="D45" s="328"/>
      <c r="E45" s="203">
        <v>40000</v>
      </c>
      <c r="F45" s="113"/>
      <c r="G45" s="162"/>
      <c r="H45" s="163"/>
      <c r="I45" s="55"/>
      <c r="J45" s="39"/>
      <c r="K45" s="204" t="s">
        <v>18</v>
      </c>
      <c r="L45" s="39"/>
      <c r="M45" s="60" t="s">
        <v>18</v>
      </c>
    </row>
    <row r="46" spans="1:13">
      <c r="A46" s="123">
        <v>21</v>
      </c>
      <c r="B46" s="309" t="s">
        <v>108</v>
      </c>
      <c r="C46" s="310"/>
      <c r="D46" s="311"/>
      <c r="E46" s="78">
        <v>700000</v>
      </c>
      <c r="F46" s="78"/>
      <c r="G46" s="70"/>
      <c r="H46" s="70"/>
      <c r="I46" s="55"/>
      <c r="J46" s="39"/>
      <c r="K46" s="204" t="s">
        <v>18</v>
      </c>
      <c r="L46" s="39" t="s">
        <v>134</v>
      </c>
      <c r="M46" s="60" t="s">
        <v>18</v>
      </c>
    </row>
    <row r="47" spans="1:13" ht="47.25" customHeight="1">
      <c r="A47" s="123">
        <v>22</v>
      </c>
      <c r="B47" s="338" t="s">
        <v>138</v>
      </c>
      <c r="C47" s="339"/>
      <c r="D47" s="340"/>
      <c r="E47" s="172">
        <v>108000</v>
      </c>
      <c r="F47" s="139">
        <v>54000</v>
      </c>
      <c r="G47" s="68">
        <v>241701</v>
      </c>
      <c r="H47" s="68">
        <v>242065</v>
      </c>
      <c r="I47" s="165"/>
      <c r="J47" s="160" t="s">
        <v>18</v>
      </c>
      <c r="K47" s="39"/>
      <c r="L47" s="39"/>
      <c r="M47" s="60" t="s">
        <v>18</v>
      </c>
    </row>
    <row r="48" spans="1:13" ht="48.75" customHeight="1">
      <c r="A48" s="199">
        <v>23</v>
      </c>
      <c r="B48" s="336" t="s">
        <v>126</v>
      </c>
      <c r="C48" s="337"/>
      <c r="D48" s="337"/>
      <c r="E48" s="33">
        <v>10800</v>
      </c>
      <c r="F48" s="33">
        <v>54000</v>
      </c>
      <c r="G48" s="68">
        <v>241701</v>
      </c>
      <c r="H48" s="68">
        <v>242065</v>
      </c>
      <c r="I48" s="55"/>
      <c r="J48" s="60" t="s">
        <v>18</v>
      </c>
      <c r="K48" s="39"/>
      <c r="L48" s="39"/>
      <c r="M48" s="60" t="s">
        <v>18</v>
      </c>
    </row>
    <row r="49" spans="1:13" ht="48.75" customHeight="1">
      <c r="A49" s="199">
        <v>24</v>
      </c>
      <c r="B49" s="261" t="s">
        <v>139</v>
      </c>
      <c r="C49" s="262"/>
      <c r="D49" s="262"/>
      <c r="E49" s="33">
        <v>20000</v>
      </c>
      <c r="F49" s="33"/>
      <c r="G49" s="68"/>
      <c r="H49" s="68"/>
      <c r="I49" s="55"/>
      <c r="J49" s="60"/>
      <c r="K49" s="60" t="s">
        <v>18</v>
      </c>
      <c r="L49" s="39"/>
      <c r="M49" s="60" t="s">
        <v>18</v>
      </c>
    </row>
    <row r="50" spans="1:13" ht="90" customHeight="1">
      <c r="A50" s="199">
        <v>25</v>
      </c>
      <c r="B50" s="261" t="s">
        <v>140</v>
      </c>
      <c r="C50" s="262"/>
      <c r="D50" s="262"/>
      <c r="E50" s="33">
        <v>20000</v>
      </c>
      <c r="F50" s="33"/>
      <c r="G50" s="68"/>
      <c r="H50" s="68"/>
      <c r="I50" s="55"/>
      <c r="J50" s="60"/>
      <c r="K50" s="60" t="s">
        <v>18</v>
      </c>
      <c r="L50" s="39"/>
      <c r="M50" s="60" t="s">
        <v>18</v>
      </c>
    </row>
    <row r="51" spans="1:13" ht="73.5" customHeight="1">
      <c r="A51" s="199">
        <v>26</v>
      </c>
      <c r="B51" s="302" t="s">
        <v>141</v>
      </c>
      <c r="C51" s="303"/>
      <c r="D51" s="304"/>
      <c r="E51" s="33">
        <v>50000</v>
      </c>
      <c r="F51" s="33">
        <v>5040</v>
      </c>
      <c r="G51" s="68"/>
      <c r="H51" s="68"/>
      <c r="I51" s="55"/>
      <c r="J51" s="60" t="s">
        <v>18</v>
      </c>
      <c r="K51" s="39"/>
      <c r="L51" s="39"/>
      <c r="M51" s="60" t="s">
        <v>18</v>
      </c>
    </row>
    <row r="52" spans="1:13" ht="33" customHeight="1">
      <c r="A52" s="199">
        <v>27</v>
      </c>
      <c r="B52" s="261" t="s">
        <v>172</v>
      </c>
      <c r="C52" s="262"/>
      <c r="D52" s="262"/>
      <c r="E52" s="33">
        <v>50000</v>
      </c>
      <c r="F52" s="33">
        <v>77750</v>
      </c>
      <c r="G52" s="68"/>
      <c r="H52" s="68"/>
      <c r="I52" s="60" t="s">
        <v>18</v>
      </c>
      <c r="J52" s="60"/>
      <c r="K52" s="39"/>
      <c r="L52" s="39"/>
      <c r="M52" s="60" t="s">
        <v>18</v>
      </c>
    </row>
    <row r="53" spans="1:13" ht="24" customHeight="1">
      <c r="A53" s="202"/>
      <c r="B53" s="332" t="s">
        <v>109</v>
      </c>
      <c r="C53" s="333"/>
      <c r="D53" s="333"/>
      <c r="E53" s="209"/>
      <c r="F53" s="210"/>
      <c r="G53" s="210"/>
      <c r="H53" s="211"/>
      <c r="I53" s="176"/>
      <c r="J53" s="212"/>
      <c r="K53" s="41"/>
      <c r="L53" s="41"/>
      <c r="M53" s="55"/>
    </row>
    <row r="54" spans="1:13" ht="45" customHeight="1">
      <c r="A54" s="206">
        <v>1</v>
      </c>
      <c r="B54" s="334" t="s">
        <v>110</v>
      </c>
      <c r="C54" s="335"/>
      <c r="D54" s="335"/>
      <c r="E54" s="71">
        <v>0</v>
      </c>
      <c r="F54" s="62">
        <v>129600</v>
      </c>
      <c r="G54" s="79"/>
      <c r="H54" s="87"/>
      <c r="I54" s="55"/>
      <c r="J54" s="60" t="s">
        <v>18</v>
      </c>
      <c r="K54" s="39"/>
      <c r="L54" s="39"/>
      <c r="M54" s="60" t="s">
        <v>18</v>
      </c>
    </row>
    <row r="55" spans="1:13">
      <c r="A55" s="77"/>
      <c r="B55" s="259"/>
      <c r="C55" s="259"/>
      <c r="E55" s="56">
        <f>SUM(E5:E54)</f>
        <v>4619300</v>
      </c>
      <c r="F55" s="48">
        <f>SUM(F5:F54)</f>
        <v>2316177</v>
      </c>
    </row>
    <row r="56" spans="1:13">
      <c r="A56" s="90"/>
      <c r="B56" s="90"/>
      <c r="C56" s="90"/>
      <c r="F56" s="263" t="s">
        <v>242</v>
      </c>
      <c r="G56" s="263"/>
      <c r="H56" s="263"/>
    </row>
    <row r="57" spans="1:13">
      <c r="E57" s="58"/>
      <c r="F57" s="56"/>
    </row>
    <row r="58" spans="1:13">
      <c r="E58" s="56"/>
    </row>
    <row r="59" spans="1:13">
      <c r="E59" s="56"/>
    </row>
    <row r="60" spans="1:13">
      <c r="E60" s="59"/>
    </row>
    <row r="61" spans="1:13">
      <c r="E61" s="58"/>
      <c r="F61" s="57"/>
    </row>
    <row r="62" spans="1:13">
      <c r="E62" s="57"/>
    </row>
  </sheetData>
  <mergeCells count="60">
    <mergeCell ref="B35:D35"/>
    <mergeCell ref="B39:D39"/>
    <mergeCell ref="B37:D37"/>
    <mergeCell ref="B29:D29"/>
    <mergeCell ref="B31:D31"/>
    <mergeCell ref="B38:D38"/>
    <mergeCell ref="B36:D36"/>
    <mergeCell ref="B30:D30"/>
    <mergeCell ref="A18:A22"/>
    <mergeCell ref="A23:A26"/>
    <mergeCell ref="B24:D24"/>
    <mergeCell ref="B34:D34"/>
    <mergeCell ref="B21:D21"/>
    <mergeCell ref="B28:D28"/>
    <mergeCell ref="J2:K2"/>
    <mergeCell ref="B5:D5"/>
    <mergeCell ref="B7:D7"/>
    <mergeCell ref="A36:A39"/>
    <mergeCell ref="A33:A35"/>
    <mergeCell ref="B8:D8"/>
    <mergeCell ref="B33:D33"/>
    <mergeCell ref="B12:D12"/>
    <mergeCell ref="B17:D17"/>
    <mergeCell ref="B32:D32"/>
    <mergeCell ref="B18:D18"/>
    <mergeCell ref="B23:D23"/>
    <mergeCell ref="B20:D20"/>
    <mergeCell ref="B25:D25"/>
    <mergeCell ref="B15:D15"/>
    <mergeCell ref="B16:D16"/>
    <mergeCell ref="A2:A4"/>
    <mergeCell ref="B2:D3"/>
    <mergeCell ref="E2:E3"/>
    <mergeCell ref="B45:D45"/>
    <mergeCell ref="B14:D14"/>
    <mergeCell ref="B44:D44"/>
    <mergeCell ref="B19:D19"/>
    <mergeCell ref="B10:D10"/>
    <mergeCell ref="B9:D9"/>
    <mergeCell ref="B11:D11"/>
    <mergeCell ref="B22:D22"/>
    <mergeCell ref="B13:D13"/>
    <mergeCell ref="A8:A13"/>
    <mergeCell ref="B26:D26"/>
    <mergeCell ref="B27:D27"/>
    <mergeCell ref="A14:A17"/>
    <mergeCell ref="B52:D52"/>
    <mergeCell ref="F56:H56"/>
    <mergeCell ref="B53:D53"/>
    <mergeCell ref="B54:D54"/>
    <mergeCell ref="B40:D40"/>
    <mergeCell ref="B51:D51"/>
    <mergeCell ref="B41:D41"/>
    <mergeCell ref="B48:D48"/>
    <mergeCell ref="B50:D50"/>
    <mergeCell ref="B42:D42"/>
    <mergeCell ref="B43:D43"/>
    <mergeCell ref="B46:D46"/>
    <mergeCell ref="B47:D47"/>
    <mergeCell ref="B49:D4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J13" sqref="J13"/>
    </sheetView>
  </sheetViews>
  <sheetFormatPr defaultRowHeight="18.75" customHeight="1"/>
  <cols>
    <col min="1" max="1" width="5.5" style="34" customWidth="1"/>
    <col min="2" max="2" width="9" style="34"/>
    <col min="3" max="3" width="9" style="34" customWidth="1"/>
    <col min="4" max="4" width="9" style="34"/>
    <col min="5" max="5" width="9.875" style="34" customWidth="1"/>
    <col min="6" max="6" width="12.875" style="34" customWidth="1"/>
    <col min="7" max="7" width="12.25" style="34" customWidth="1"/>
    <col min="8" max="9" width="9.875" style="34" customWidth="1"/>
    <col min="10" max="11" width="11.125" style="34" customWidth="1"/>
    <col min="12" max="12" width="16" style="34" customWidth="1"/>
    <col min="13" max="16384" width="9" style="34"/>
  </cols>
  <sheetData>
    <row r="1" spans="1:12" ht="18.75" customHeight="1">
      <c r="A1" s="34" t="s">
        <v>27</v>
      </c>
    </row>
    <row r="2" spans="1:12" ht="18.75" customHeight="1">
      <c r="A2" s="312" t="s">
        <v>1</v>
      </c>
      <c r="B2" s="313" t="s">
        <v>2</v>
      </c>
      <c r="C2" s="313"/>
      <c r="D2" s="313"/>
      <c r="E2" s="315" t="s">
        <v>3</v>
      </c>
      <c r="F2" s="38" t="s">
        <v>4</v>
      </c>
      <c r="G2" s="38" t="s">
        <v>5</v>
      </c>
      <c r="H2" s="38" t="s">
        <v>6</v>
      </c>
      <c r="I2" s="38"/>
      <c r="J2" s="317" t="s">
        <v>7</v>
      </c>
      <c r="K2" s="318"/>
      <c r="L2" s="38"/>
    </row>
    <row r="3" spans="1:12" ht="18.75" customHeight="1">
      <c r="A3" s="312"/>
      <c r="B3" s="314"/>
      <c r="C3" s="314"/>
      <c r="D3" s="314"/>
      <c r="E3" s="316"/>
      <c r="F3" s="15" t="s">
        <v>8</v>
      </c>
      <c r="G3" s="15" t="s">
        <v>9</v>
      </c>
      <c r="H3" s="15" t="s">
        <v>10</v>
      </c>
      <c r="I3" s="15" t="s">
        <v>9</v>
      </c>
      <c r="J3" s="15" t="s">
        <v>11</v>
      </c>
      <c r="K3" s="35" t="s">
        <v>12</v>
      </c>
      <c r="L3" s="15" t="s">
        <v>13</v>
      </c>
    </row>
    <row r="4" spans="1:12" ht="18.75" customHeight="1">
      <c r="A4" s="312"/>
      <c r="B4" s="36"/>
      <c r="C4" s="36"/>
      <c r="D4" s="36"/>
      <c r="E4" s="41"/>
      <c r="F4" s="41" t="s">
        <v>14</v>
      </c>
      <c r="G4" s="41"/>
      <c r="H4" s="41" t="s">
        <v>15</v>
      </c>
      <c r="I4" s="41" t="s">
        <v>16</v>
      </c>
      <c r="J4" s="41" t="s">
        <v>17</v>
      </c>
      <c r="K4" s="27" t="s">
        <v>15</v>
      </c>
      <c r="L4" s="41"/>
    </row>
    <row r="5" spans="1:12" ht="18.75" customHeight="1">
      <c r="A5" s="39">
        <v>1</v>
      </c>
      <c r="B5" s="309" t="s">
        <v>238</v>
      </c>
      <c r="C5" s="310"/>
      <c r="D5" s="311"/>
      <c r="E5" s="4">
        <v>650000</v>
      </c>
      <c r="F5" s="4">
        <v>500000</v>
      </c>
      <c r="G5" s="5">
        <v>241830</v>
      </c>
      <c r="H5" s="5">
        <v>241920</v>
      </c>
      <c r="I5" s="7"/>
      <c r="J5" s="60" t="s">
        <v>18</v>
      </c>
      <c r="K5" s="39"/>
      <c r="L5" s="2"/>
    </row>
    <row r="6" spans="1:12" ht="18.75" customHeight="1">
      <c r="A6" s="39">
        <v>2</v>
      </c>
      <c r="B6" s="309" t="s">
        <v>239</v>
      </c>
      <c r="C6" s="310"/>
      <c r="D6" s="311"/>
      <c r="E6" s="4">
        <v>650000</v>
      </c>
      <c r="F6" s="4">
        <v>450000</v>
      </c>
      <c r="G6" s="5">
        <v>241830</v>
      </c>
      <c r="H6" s="5">
        <v>241920</v>
      </c>
      <c r="I6" s="7"/>
      <c r="J6" s="60" t="s">
        <v>18</v>
      </c>
      <c r="K6" s="6"/>
      <c r="L6" s="2"/>
    </row>
    <row r="7" spans="1:12" ht="52.5" customHeight="1">
      <c r="A7" s="39">
        <v>3</v>
      </c>
      <c r="B7" s="326" t="s">
        <v>243</v>
      </c>
      <c r="C7" s="327"/>
      <c r="D7" s="328"/>
      <c r="E7" s="122">
        <v>30700</v>
      </c>
      <c r="F7" s="122">
        <v>30700</v>
      </c>
      <c r="G7" s="18"/>
      <c r="H7" s="18"/>
      <c r="I7" s="60" t="s">
        <v>18</v>
      </c>
      <c r="J7" s="6"/>
      <c r="K7" s="6"/>
      <c r="L7" s="2"/>
    </row>
    <row r="8" spans="1:12" ht="18.75" customHeight="1">
      <c r="D8" s="2" t="s">
        <v>25</v>
      </c>
      <c r="E8" s="260">
        <f>SUM(E5:E7)</f>
        <v>1330700</v>
      </c>
      <c r="F8" s="260">
        <f>SUM(F5:F7)</f>
        <v>980700</v>
      </c>
    </row>
    <row r="9" spans="1:12" ht="18.75" customHeight="1">
      <c r="D9" s="24"/>
      <c r="E9" s="25"/>
      <c r="F9" s="25"/>
    </row>
    <row r="10" spans="1:12" ht="18.75" customHeight="1">
      <c r="F10" s="263" t="s">
        <v>242</v>
      </c>
      <c r="G10" s="263"/>
      <c r="H10" s="263"/>
    </row>
    <row r="14" spans="1:12" ht="18.75" customHeight="1">
      <c r="E14" s="24"/>
      <c r="F14" s="24"/>
      <c r="G14" s="24"/>
      <c r="H14" s="24"/>
    </row>
    <row r="15" spans="1:12" ht="18.75" customHeight="1">
      <c r="E15" s="24"/>
      <c r="F15" s="21"/>
      <c r="G15" s="24"/>
      <c r="H15" s="24"/>
    </row>
    <row r="16" spans="1:12" ht="18.75" customHeight="1">
      <c r="E16" s="24"/>
      <c r="F16" s="245"/>
      <c r="G16" s="245"/>
      <c r="H16" s="24"/>
    </row>
    <row r="17" spans="5:8" ht="18.75" customHeight="1">
      <c r="E17" s="24"/>
      <c r="F17" s="21"/>
      <c r="G17" s="246"/>
      <c r="H17" s="24"/>
    </row>
    <row r="18" spans="5:8" ht="18.75" customHeight="1">
      <c r="E18" s="24"/>
      <c r="F18" s="21"/>
      <c r="G18" s="246"/>
      <c r="H18" s="24"/>
    </row>
    <row r="19" spans="5:8" ht="18.75" customHeight="1">
      <c r="F19" s="48"/>
      <c r="G19" s="48"/>
    </row>
  </sheetData>
  <mergeCells count="8">
    <mergeCell ref="A2:A4"/>
    <mergeCell ref="B2:D3"/>
    <mergeCell ref="E2:E3"/>
    <mergeCell ref="J2:K2"/>
    <mergeCell ref="B5:D5"/>
    <mergeCell ref="B6:D6"/>
    <mergeCell ref="F10:H10"/>
    <mergeCell ref="B7:D7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topLeftCell="A31" workbookViewId="0">
      <selection activeCell="E42" sqref="E42:G42"/>
    </sheetView>
  </sheetViews>
  <sheetFormatPr defaultRowHeight="18"/>
  <cols>
    <col min="1" max="1" width="5.5" style="37" customWidth="1"/>
    <col min="2" max="3" width="9" style="37"/>
    <col min="4" max="4" width="6.375" style="37" customWidth="1"/>
    <col min="5" max="5" width="13.875" style="37" customWidth="1"/>
    <col min="6" max="6" width="11.75" style="37" customWidth="1"/>
    <col min="7" max="9" width="9.875" style="37" customWidth="1"/>
    <col min="10" max="11" width="11.125" style="37" customWidth="1"/>
    <col min="12" max="12" width="15.875" style="37" customWidth="1"/>
    <col min="13" max="16384" width="9" style="37"/>
  </cols>
  <sheetData>
    <row r="1" spans="1:14" ht="18.75" customHeight="1">
      <c r="A1" s="34" t="s">
        <v>86</v>
      </c>
      <c r="B1" s="34"/>
      <c r="C1" s="34"/>
      <c r="D1" s="34"/>
      <c r="E1" s="34"/>
    </row>
    <row r="2" spans="1:14" ht="18.75" customHeight="1">
      <c r="A2" s="312" t="s">
        <v>1</v>
      </c>
      <c r="B2" s="313" t="s">
        <v>2</v>
      </c>
      <c r="C2" s="313"/>
      <c r="D2" s="313"/>
      <c r="E2" s="315" t="s">
        <v>3</v>
      </c>
      <c r="F2" s="38" t="s">
        <v>4</v>
      </c>
      <c r="G2" s="38" t="s">
        <v>5</v>
      </c>
      <c r="H2" s="38" t="s">
        <v>6</v>
      </c>
      <c r="I2" s="38"/>
      <c r="J2" s="317" t="s">
        <v>7</v>
      </c>
      <c r="K2" s="318"/>
      <c r="L2" s="38"/>
    </row>
    <row r="3" spans="1:14" ht="18.75" customHeight="1">
      <c r="A3" s="312"/>
      <c r="B3" s="314"/>
      <c r="C3" s="314"/>
      <c r="D3" s="314"/>
      <c r="E3" s="316"/>
      <c r="F3" s="15" t="s">
        <v>8</v>
      </c>
      <c r="G3" s="15" t="s">
        <v>9</v>
      </c>
      <c r="H3" s="15" t="s">
        <v>10</v>
      </c>
      <c r="I3" s="15" t="s">
        <v>9</v>
      </c>
      <c r="J3" s="15" t="s">
        <v>11</v>
      </c>
      <c r="K3" s="35" t="s">
        <v>33</v>
      </c>
      <c r="L3" s="15" t="s">
        <v>13</v>
      </c>
    </row>
    <row r="4" spans="1:14" ht="18.75" customHeight="1">
      <c r="A4" s="312"/>
      <c r="B4" s="36"/>
      <c r="C4" s="36"/>
      <c r="D4" s="36"/>
      <c r="E4" s="41"/>
      <c r="F4" s="41" t="s">
        <v>14</v>
      </c>
      <c r="G4" s="41"/>
      <c r="H4" s="41" t="s">
        <v>15</v>
      </c>
      <c r="I4" s="41" t="s">
        <v>16</v>
      </c>
      <c r="J4" s="41" t="s">
        <v>17</v>
      </c>
      <c r="K4" s="27" t="s">
        <v>15</v>
      </c>
      <c r="L4" s="41"/>
    </row>
    <row r="5" spans="1:14" ht="18.75" customHeight="1">
      <c r="A5" s="39">
        <v>1</v>
      </c>
      <c r="B5" s="309" t="s">
        <v>222</v>
      </c>
      <c r="C5" s="310"/>
      <c r="D5" s="311"/>
      <c r="E5" s="101">
        <v>56000</v>
      </c>
      <c r="F5" s="103">
        <v>56000</v>
      </c>
      <c r="G5" s="104">
        <v>241849</v>
      </c>
      <c r="H5" s="104">
        <v>241879</v>
      </c>
      <c r="I5" s="7" t="s">
        <v>18</v>
      </c>
      <c r="J5" s="7"/>
      <c r="K5" s="7"/>
      <c r="L5" s="2"/>
      <c r="M5" s="7" t="s">
        <v>18</v>
      </c>
    </row>
    <row r="6" spans="1:14" ht="18.75" customHeight="1">
      <c r="A6" s="39">
        <v>2</v>
      </c>
      <c r="B6" s="309" t="s">
        <v>223</v>
      </c>
      <c r="C6" s="310"/>
      <c r="D6" s="311"/>
      <c r="E6" s="101">
        <v>14000</v>
      </c>
      <c r="F6" s="103">
        <v>14000</v>
      </c>
      <c r="G6" s="104">
        <v>241849</v>
      </c>
      <c r="H6" s="104">
        <v>241879</v>
      </c>
      <c r="I6" s="7" t="s">
        <v>18</v>
      </c>
      <c r="J6" s="7"/>
      <c r="K6" s="7"/>
      <c r="L6" s="2"/>
      <c r="M6" s="7" t="s">
        <v>18</v>
      </c>
    </row>
    <row r="7" spans="1:14" ht="18.75" customHeight="1">
      <c r="A7" s="39">
        <v>3</v>
      </c>
      <c r="B7" s="309" t="s">
        <v>224</v>
      </c>
      <c r="C7" s="310"/>
      <c r="D7" s="311"/>
      <c r="E7" s="101">
        <v>210000</v>
      </c>
      <c r="F7" s="103">
        <v>209500</v>
      </c>
      <c r="G7" s="104">
        <v>241848</v>
      </c>
      <c r="H7" s="104">
        <v>241878</v>
      </c>
      <c r="I7" s="7" t="s">
        <v>18</v>
      </c>
      <c r="J7" s="7"/>
      <c r="K7" s="7"/>
      <c r="L7" s="2"/>
      <c r="M7" s="7" t="s">
        <v>18</v>
      </c>
    </row>
    <row r="8" spans="1:14" ht="18.75" customHeight="1">
      <c r="A8" s="39">
        <v>4</v>
      </c>
      <c r="B8" s="309" t="s">
        <v>225</v>
      </c>
      <c r="C8" s="310"/>
      <c r="D8" s="311"/>
      <c r="E8" s="101">
        <v>8900</v>
      </c>
      <c r="F8" s="103">
        <v>8900</v>
      </c>
      <c r="G8" s="104">
        <v>241849</v>
      </c>
      <c r="H8" s="104">
        <v>241879</v>
      </c>
      <c r="I8" s="7" t="s">
        <v>18</v>
      </c>
      <c r="J8" s="7"/>
      <c r="K8" s="7"/>
      <c r="L8" s="2"/>
      <c r="M8" s="7" t="s">
        <v>18</v>
      </c>
      <c r="N8" s="37" t="s">
        <v>22</v>
      </c>
    </row>
    <row r="9" spans="1:14" ht="18.75" customHeight="1">
      <c r="A9" s="39">
        <v>5</v>
      </c>
      <c r="B9" s="309" t="s">
        <v>226</v>
      </c>
      <c r="C9" s="310"/>
      <c r="D9" s="311"/>
      <c r="E9" s="101">
        <v>75000</v>
      </c>
      <c r="F9" s="103">
        <v>74500</v>
      </c>
      <c r="G9" s="104">
        <v>241845</v>
      </c>
      <c r="H9" s="104">
        <v>241875</v>
      </c>
      <c r="I9" s="7" t="s">
        <v>18</v>
      </c>
      <c r="J9" s="7"/>
      <c r="K9" s="7"/>
      <c r="L9" s="2"/>
      <c r="M9" s="7" t="s">
        <v>18</v>
      </c>
    </row>
    <row r="10" spans="1:14" ht="18.75" customHeight="1">
      <c r="A10" s="39">
        <v>6</v>
      </c>
      <c r="B10" s="309" t="s">
        <v>227</v>
      </c>
      <c r="C10" s="310"/>
      <c r="D10" s="311"/>
      <c r="E10" s="101">
        <v>53000</v>
      </c>
      <c r="F10" s="103">
        <v>53000</v>
      </c>
      <c r="G10" s="104">
        <v>241848</v>
      </c>
      <c r="H10" s="104">
        <v>241878</v>
      </c>
      <c r="I10" s="7" t="s">
        <v>18</v>
      </c>
      <c r="J10" s="7"/>
      <c r="K10" s="7"/>
      <c r="L10" s="2"/>
      <c r="M10" s="7" t="s">
        <v>18</v>
      </c>
    </row>
    <row r="11" spans="1:14" ht="18.75" customHeight="1">
      <c r="A11" s="39">
        <v>7</v>
      </c>
      <c r="B11" s="309" t="s">
        <v>228</v>
      </c>
      <c r="C11" s="310"/>
      <c r="D11" s="311"/>
      <c r="E11" s="101">
        <v>146000</v>
      </c>
      <c r="F11" s="103">
        <v>145000</v>
      </c>
      <c r="G11" s="104">
        <v>241848</v>
      </c>
      <c r="H11" s="104">
        <v>241878</v>
      </c>
      <c r="I11" s="7" t="s">
        <v>18</v>
      </c>
      <c r="J11" s="7"/>
      <c r="K11" s="7"/>
      <c r="L11" s="2"/>
      <c r="M11" s="7" t="s">
        <v>18</v>
      </c>
    </row>
    <row r="12" spans="1:14" ht="18.75" customHeight="1">
      <c r="A12" s="39">
        <v>8</v>
      </c>
      <c r="B12" s="309" t="s">
        <v>229</v>
      </c>
      <c r="C12" s="310"/>
      <c r="D12" s="311"/>
      <c r="E12" s="101">
        <v>146000</v>
      </c>
      <c r="F12" s="103">
        <v>145500</v>
      </c>
      <c r="G12" s="104">
        <v>241845</v>
      </c>
      <c r="H12" s="104">
        <v>241875</v>
      </c>
      <c r="I12" s="7" t="s">
        <v>18</v>
      </c>
      <c r="J12" s="7"/>
      <c r="K12" s="7"/>
      <c r="L12" s="2"/>
      <c r="M12" s="7" t="s">
        <v>18</v>
      </c>
    </row>
    <row r="13" spans="1:14" ht="18.75" customHeight="1">
      <c r="A13" s="39">
        <v>9</v>
      </c>
      <c r="B13" s="309" t="s">
        <v>230</v>
      </c>
      <c r="C13" s="310"/>
      <c r="D13" s="311"/>
      <c r="E13" s="101">
        <v>25000</v>
      </c>
      <c r="F13" s="103">
        <v>25000</v>
      </c>
      <c r="G13" s="104">
        <v>241849</v>
      </c>
      <c r="H13" s="104">
        <v>241879</v>
      </c>
      <c r="I13" s="7" t="s">
        <v>18</v>
      </c>
      <c r="J13" s="7"/>
      <c r="K13" s="7"/>
      <c r="L13" s="2"/>
      <c r="M13" s="7" t="s">
        <v>18</v>
      </c>
    </row>
    <row r="14" spans="1:14" ht="18.75" customHeight="1">
      <c r="A14" s="39">
        <v>10</v>
      </c>
      <c r="B14" s="309" t="s">
        <v>231</v>
      </c>
      <c r="C14" s="310"/>
      <c r="D14" s="311"/>
      <c r="E14" s="101">
        <v>75000</v>
      </c>
      <c r="F14" s="103">
        <v>74500</v>
      </c>
      <c r="G14" s="104">
        <v>241849</v>
      </c>
      <c r="H14" s="104">
        <v>241879</v>
      </c>
      <c r="I14" s="7" t="s">
        <v>18</v>
      </c>
      <c r="J14" s="7"/>
      <c r="K14" s="7"/>
      <c r="L14" s="2"/>
      <c r="M14" s="7" t="s">
        <v>18</v>
      </c>
    </row>
    <row r="15" spans="1:14" ht="18.75" customHeight="1">
      <c r="A15" s="39">
        <v>11</v>
      </c>
      <c r="B15" s="309" t="s">
        <v>232</v>
      </c>
      <c r="C15" s="310"/>
      <c r="D15" s="311"/>
      <c r="E15" s="101">
        <v>143000</v>
      </c>
      <c r="F15" s="103"/>
      <c r="G15" s="104">
        <v>241900</v>
      </c>
      <c r="H15" s="104"/>
      <c r="I15" s="7"/>
      <c r="J15" s="7"/>
      <c r="K15" s="7" t="s">
        <v>18</v>
      </c>
      <c r="L15" s="2"/>
      <c r="M15" s="7" t="s">
        <v>18</v>
      </c>
      <c r="N15" s="103">
        <v>142500</v>
      </c>
    </row>
    <row r="16" spans="1:14" ht="18.75" customHeight="1">
      <c r="A16" s="39">
        <v>12</v>
      </c>
      <c r="B16" s="309" t="s">
        <v>233</v>
      </c>
      <c r="C16" s="310"/>
      <c r="D16" s="311"/>
      <c r="E16" s="101">
        <v>98000</v>
      </c>
      <c r="F16" s="103">
        <v>97500</v>
      </c>
      <c r="G16" s="104">
        <v>241845</v>
      </c>
      <c r="H16" s="104">
        <v>241875</v>
      </c>
      <c r="I16" s="7" t="s">
        <v>18</v>
      </c>
      <c r="J16" s="7"/>
      <c r="K16" s="7"/>
      <c r="L16" s="2"/>
      <c r="M16" s="7" t="s">
        <v>18</v>
      </c>
    </row>
    <row r="17" spans="1:14" ht="18.75" customHeight="1">
      <c r="A17" s="39">
        <v>13</v>
      </c>
      <c r="B17" s="309" t="s">
        <v>234</v>
      </c>
      <c r="C17" s="310"/>
      <c r="D17" s="311"/>
      <c r="E17" s="101">
        <v>45000</v>
      </c>
      <c r="F17" s="103">
        <v>45000</v>
      </c>
      <c r="G17" s="104">
        <v>241845</v>
      </c>
      <c r="H17" s="104">
        <v>241875</v>
      </c>
      <c r="I17" s="7" t="s">
        <v>18</v>
      </c>
      <c r="J17" s="7"/>
      <c r="K17" s="7"/>
      <c r="L17" s="2"/>
      <c r="M17" s="7" t="s">
        <v>18</v>
      </c>
    </row>
    <row r="18" spans="1:14" ht="18.75" customHeight="1">
      <c r="A18" s="39">
        <v>14</v>
      </c>
      <c r="B18" s="309" t="s">
        <v>235</v>
      </c>
      <c r="C18" s="310"/>
      <c r="D18" s="311"/>
      <c r="E18" s="101">
        <v>45000</v>
      </c>
      <c r="F18" s="103">
        <v>45000</v>
      </c>
      <c r="G18" s="104">
        <v>241845</v>
      </c>
      <c r="H18" s="104">
        <v>241875</v>
      </c>
      <c r="I18" s="7" t="s">
        <v>18</v>
      </c>
      <c r="J18" s="7"/>
      <c r="K18" s="7"/>
      <c r="L18" s="2"/>
      <c r="M18" s="7" t="s">
        <v>18</v>
      </c>
    </row>
    <row r="19" spans="1:14" ht="18.75" customHeight="1">
      <c r="A19" s="39">
        <v>15</v>
      </c>
      <c r="B19" s="309" t="s">
        <v>236</v>
      </c>
      <c r="C19" s="310"/>
      <c r="D19" s="311"/>
      <c r="E19" s="101">
        <v>33000</v>
      </c>
      <c r="F19" s="103">
        <v>33000</v>
      </c>
      <c r="G19" s="104">
        <v>241848</v>
      </c>
      <c r="H19" s="104">
        <v>241878</v>
      </c>
      <c r="I19" s="7" t="s">
        <v>18</v>
      </c>
      <c r="J19" s="7"/>
      <c r="K19" s="7"/>
      <c r="L19" s="2"/>
      <c r="M19" s="7" t="s">
        <v>18</v>
      </c>
    </row>
    <row r="20" spans="1:14" ht="18.75" customHeight="1">
      <c r="A20" s="39">
        <v>16</v>
      </c>
      <c r="B20" s="309" t="s">
        <v>87</v>
      </c>
      <c r="C20" s="310"/>
      <c r="D20" s="311"/>
      <c r="E20" s="101">
        <v>150000</v>
      </c>
      <c r="F20" s="103">
        <v>149500</v>
      </c>
      <c r="G20" s="104">
        <v>241827</v>
      </c>
      <c r="H20" s="104">
        <v>241887</v>
      </c>
      <c r="I20" s="7" t="s">
        <v>18</v>
      </c>
      <c r="J20" s="7"/>
      <c r="K20" s="7"/>
      <c r="L20" s="2"/>
      <c r="M20" s="7" t="s">
        <v>18</v>
      </c>
    </row>
    <row r="21" spans="1:14" ht="18.75" customHeight="1">
      <c r="A21" s="39">
        <v>17</v>
      </c>
      <c r="B21" s="309" t="s">
        <v>211</v>
      </c>
      <c r="C21" s="310"/>
      <c r="D21" s="311"/>
      <c r="E21" s="101">
        <v>150000</v>
      </c>
      <c r="F21" s="103"/>
      <c r="G21" s="104">
        <v>241834</v>
      </c>
      <c r="H21" s="104">
        <v>241903</v>
      </c>
      <c r="I21" s="7"/>
      <c r="J21" s="7" t="s">
        <v>18</v>
      </c>
      <c r="K21" s="7"/>
      <c r="L21" s="102"/>
      <c r="M21" s="7" t="s">
        <v>18</v>
      </c>
      <c r="N21" s="103">
        <v>149500</v>
      </c>
    </row>
    <row r="22" spans="1:14" ht="18.75" customHeight="1">
      <c r="A22" s="39">
        <v>18</v>
      </c>
      <c r="B22" s="309" t="s">
        <v>88</v>
      </c>
      <c r="C22" s="310"/>
      <c r="D22" s="311"/>
      <c r="E22" s="101">
        <v>150000</v>
      </c>
      <c r="F22" s="103">
        <v>149500</v>
      </c>
      <c r="G22" s="104">
        <v>241827</v>
      </c>
      <c r="H22" s="104">
        <v>241887</v>
      </c>
      <c r="I22" s="7" t="s">
        <v>18</v>
      </c>
      <c r="J22" s="7"/>
      <c r="K22" s="7"/>
      <c r="L22" s="2"/>
      <c r="M22" s="7" t="s">
        <v>18</v>
      </c>
    </row>
    <row r="23" spans="1:14" ht="18.75" customHeight="1">
      <c r="A23" s="39">
        <v>19</v>
      </c>
      <c r="B23" s="309" t="s">
        <v>89</v>
      </c>
      <c r="C23" s="310"/>
      <c r="D23" s="311"/>
      <c r="E23" s="101">
        <v>150000</v>
      </c>
      <c r="F23" s="103">
        <v>149500</v>
      </c>
      <c r="G23" s="104">
        <v>241827</v>
      </c>
      <c r="H23" s="104">
        <v>241887</v>
      </c>
      <c r="I23" s="7" t="s">
        <v>18</v>
      </c>
      <c r="J23" s="7"/>
      <c r="K23" s="7"/>
      <c r="L23" s="2"/>
      <c r="M23" s="7" t="s">
        <v>18</v>
      </c>
    </row>
    <row r="24" spans="1:14" ht="18.75" customHeight="1">
      <c r="A24" s="39">
        <v>20</v>
      </c>
      <c r="B24" s="309" t="s">
        <v>212</v>
      </c>
      <c r="C24" s="310"/>
      <c r="D24" s="311"/>
      <c r="E24" s="101">
        <v>150000</v>
      </c>
      <c r="F24" s="103">
        <v>149500</v>
      </c>
      <c r="G24" s="104">
        <v>241820</v>
      </c>
      <c r="H24" s="104">
        <v>241880</v>
      </c>
      <c r="I24" s="7" t="s">
        <v>18</v>
      </c>
      <c r="J24" s="7"/>
      <c r="K24" s="7"/>
      <c r="L24" s="2"/>
      <c r="M24" s="7" t="s">
        <v>18</v>
      </c>
    </row>
    <row r="25" spans="1:14" ht="18.75" customHeight="1">
      <c r="A25" s="39">
        <v>21</v>
      </c>
      <c r="B25" s="309" t="s">
        <v>213</v>
      </c>
      <c r="C25" s="310"/>
      <c r="D25" s="311"/>
      <c r="E25" s="101">
        <v>150000</v>
      </c>
      <c r="F25" s="103"/>
      <c r="G25" s="104">
        <v>241872</v>
      </c>
      <c r="H25" s="104">
        <v>241932</v>
      </c>
      <c r="I25" s="7"/>
      <c r="J25" s="7" t="s">
        <v>18</v>
      </c>
      <c r="K25" s="7"/>
      <c r="L25" s="2"/>
      <c r="M25" s="7" t="s">
        <v>18</v>
      </c>
      <c r="N25" s="103">
        <v>149500</v>
      </c>
    </row>
    <row r="26" spans="1:14" ht="18.75" customHeight="1">
      <c r="A26" s="39">
        <v>22</v>
      </c>
      <c r="B26" s="309" t="s">
        <v>214</v>
      </c>
      <c r="C26" s="310"/>
      <c r="D26" s="311"/>
      <c r="E26" s="101">
        <v>150000</v>
      </c>
      <c r="F26" s="103">
        <v>149500</v>
      </c>
      <c r="G26" s="104">
        <v>241815</v>
      </c>
      <c r="H26" s="104">
        <v>241875</v>
      </c>
      <c r="I26" s="7" t="s">
        <v>18</v>
      </c>
      <c r="J26" s="6"/>
      <c r="K26" s="6"/>
      <c r="L26" s="2"/>
      <c r="M26" s="7" t="s">
        <v>18</v>
      </c>
    </row>
    <row r="27" spans="1:14" ht="18.75" customHeight="1">
      <c r="A27" s="39">
        <v>23</v>
      </c>
      <c r="B27" s="309" t="s">
        <v>215</v>
      </c>
      <c r="C27" s="310"/>
      <c r="D27" s="311"/>
      <c r="E27" s="101">
        <v>150000</v>
      </c>
      <c r="F27" s="103"/>
      <c r="G27" s="104">
        <v>241844</v>
      </c>
      <c r="H27" s="104">
        <v>241905</v>
      </c>
      <c r="I27" s="7"/>
      <c r="J27" s="7" t="s">
        <v>18</v>
      </c>
      <c r="K27" s="6"/>
      <c r="L27" s="2"/>
      <c r="M27" s="7" t="s">
        <v>18</v>
      </c>
      <c r="N27" s="103">
        <v>149500</v>
      </c>
    </row>
    <row r="28" spans="1:14" ht="18.75" customHeight="1">
      <c r="A28" s="39">
        <v>24</v>
      </c>
      <c r="B28" s="309" t="s">
        <v>216</v>
      </c>
      <c r="C28" s="310"/>
      <c r="D28" s="311"/>
      <c r="E28" s="101">
        <v>150000</v>
      </c>
      <c r="F28" s="103">
        <v>149500</v>
      </c>
      <c r="G28" s="104">
        <v>241822</v>
      </c>
      <c r="H28" s="104">
        <v>241882</v>
      </c>
      <c r="I28" s="7" t="s">
        <v>18</v>
      </c>
      <c r="J28" s="6"/>
      <c r="K28" s="6"/>
      <c r="L28" s="2"/>
      <c r="M28" s="7" t="s">
        <v>18</v>
      </c>
    </row>
    <row r="29" spans="1:14" ht="18.75" customHeight="1">
      <c r="A29" s="39">
        <v>25</v>
      </c>
      <c r="B29" s="309" t="s">
        <v>217</v>
      </c>
      <c r="C29" s="310"/>
      <c r="D29" s="311"/>
      <c r="E29" s="101">
        <v>150000</v>
      </c>
      <c r="F29" s="103"/>
      <c r="G29" s="104">
        <v>241834</v>
      </c>
      <c r="H29" s="104">
        <v>241894</v>
      </c>
      <c r="I29" s="7"/>
      <c r="J29" s="7" t="s">
        <v>18</v>
      </c>
      <c r="K29" s="6"/>
      <c r="L29" s="2"/>
      <c r="M29" s="7" t="s">
        <v>18</v>
      </c>
      <c r="N29" s="103">
        <v>149500</v>
      </c>
    </row>
    <row r="30" spans="1:14" ht="18.75" customHeight="1">
      <c r="A30" s="39">
        <v>26</v>
      </c>
      <c r="B30" s="309" t="s">
        <v>90</v>
      </c>
      <c r="C30" s="310"/>
      <c r="D30" s="311"/>
      <c r="E30" s="101">
        <v>150000</v>
      </c>
      <c r="F30" s="103"/>
      <c r="G30" s="104">
        <v>241834</v>
      </c>
      <c r="H30" s="104">
        <v>241894</v>
      </c>
      <c r="I30" s="7"/>
      <c r="J30" s="7" t="s">
        <v>18</v>
      </c>
      <c r="K30" s="6"/>
      <c r="L30" s="2"/>
      <c r="M30" s="7" t="s">
        <v>18</v>
      </c>
      <c r="N30" s="103">
        <v>149500</v>
      </c>
    </row>
    <row r="31" spans="1:14" ht="18.75" customHeight="1">
      <c r="A31" s="39">
        <v>27</v>
      </c>
      <c r="B31" s="309" t="s">
        <v>91</v>
      </c>
      <c r="C31" s="310"/>
      <c r="D31" s="311"/>
      <c r="E31" s="101">
        <v>150000</v>
      </c>
      <c r="F31" s="103">
        <v>149500</v>
      </c>
      <c r="G31" s="104">
        <v>241815</v>
      </c>
      <c r="H31" s="104">
        <v>241875</v>
      </c>
      <c r="I31" s="7" t="s">
        <v>18</v>
      </c>
      <c r="J31" s="6"/>
      <c r="K31" s="6"/>
      <c r="L31" s="2"/>
      <c r="M31" s="7" t="s">
        <v>18</v>
      </c>
    </row>
    <row r="32" spans="1:14" ht="18.75" customHeight="1">
      <c r="A32" s="39">
        <v>28</v>
      </c>
      <c r="B32" s="309" t="s">
        <v>92</v>
      </c>
      <c r="C32" s="310"/>
      <c r="D32" s="311"/>
      <c r="E32" s="101">
        <v>150000</v>
      </c>
      <c r="F32" s="103">
        <v>149500</v>
      </c>
      <c r="G32" s="104">
        <v>241815</v>
      </c>
      <c r="H32" s="104">
        <v>241875</v>
      </c>
      <c r="I32" s="7" t="s">
        <v>18</v>
      </c>
      <c r="J32" s="6"/>
      <c r="K32" s="6"/>
      <c r="L32" s="2"/>
      <c r="M32" s="7" t="s">
        <v>18</v>
      </c>
    </row>
    <row r="33" spans="1:14" ht="18.75" customHeight="1">
      <c r="A33" s="39">
        <v>29</v>
      </c>
      <c r="B33" s="309" t="s">
        <v>218</v>
      </c>
      <c r="C33" s="310"/>
      <c r="D33" s="311"/>
      <c r="E33" s="101">
        <v>150000</v>
      </c>
      <c r="F33" s="103">
        <v>149500</v>
      </c>
      <c r="G33" s="104">
        <v>241820</v>
      </c>
      <c r="H33" s="104">
        <v>241880</v>
      </c>
      <c r="I33" s="7" t="s">
        <v>18</v>
      </c>
      <c r="J33" s="6"/>
      <c r="K33" s="6"/>
      <c r="L33" s="2"/>
      <c r="M33" s="7" t="s">
        <v>18</v>
      </c>
    </row>
    <row r="34" spans="1:14" ht="18.75" customHeight="1">
      <c r="A34" s="39">
        <v>30</v>
      </c>
      <c r="B34" s="309" t="s">
        <v>93</v>
      </c>
      <c r="C34" s="310"/>
      <c r="D34" s="311"/>
      <c r="E34" s="101">
        <v>150000</v>
      </c>
      <c r="F34" s="103"/>
      <c r="G34" s="104">
        <v>241834</v>
      </c>
      <c r="H34" s="104">
        <v>241894</v>
      </c>
      <c r="I34" s="7"/>
      <c r="J34" s="7" t="s">
        <v>18</v>
      </c>
      <c r="K34" s="6"/>
      <c r="L34" s="2"/>
      <c r="M34" s="7" t="s">
        <v>18</v>
      </c>
      <c r="N34" s="103">
        <v>149500</v>
      </c>
    </row>
    <row r="35" spans="1:14" ht="18.75" customHeight="1">
      <c r="A35" s="39">
        <v>31</v>
      </c>
      <c r="B35" s="309" t="s">
        <v>219</v>
      </c>
      <c r="C35" s="310"/>
      <c r="D35" s="311"/>
      <c r="E35" s="101">
        <v>150000</v>
      </c>
      <c r="F35" s="103"/>
      <c r="G35" s="104">
        <v>241844</v>
      </c>
      <c r="H35" s="104">
        <v>241903</v>
      </c>
      <c r="I35" s="7"/>
      <c r="J35" s="7" t="s">
        <v>18</v>
      </c>
      <c r="K35" s="6"/>
      <c r="L35" s="2"/>
      <c r="M35" s="7" t="s">
        <v>18</v>
      </c>
      <c r="N35" s="103">
        <v>149500</v>
      </c>
    </row>
    <row r="36" spans="1:14" ht="18.75" customHeight="1">
      <c r="A36" s="39">
        <v>32</v>
      </c>
      <c r="B36" s="309" t="s">
        <v>94</v>
      </c>
      <c r="C36" s="310"/>
      <c r="D36" s="311"/>
      <c r="E36" s="101">
        <v>150000</v>
      </c>
      <c r="F36" s="103"/>
      <c r="G36" s="104">
        <v>241872</v>
      </c>
      <c r="H36" s="104">
        <v>241932</v>
      </c>
      <c r="I36" s="7"/>
      <c r="J36" s="7" t="s">
        <v>18</v>
      </c>
      <c r="K36" s="6"/>
      <c r="L36" s="2"/>
      <c r="M36" s="7" t="s">
        <v>18</v>
      </c>
      <c r="N36" s="103">
        <v>149500</v>
      </c>
    </row>
    <row r="37" spans="1:14" ht="18.75" customHeight="1">
      <c r="A37" s="39">
        <v>33</v>
      </c>
      <c r="B37" s="309" t="s">
        <v>220</v>
      </c>
      <c r="C37" s="310"/>
      <c r="D37" s="311"/>
      <c r="E37" s="101">
        <v>150000</v>
      </c>
      <c r="F37" s="103">
        <v>149500</v>
      </c>
      <c r="G37" s="104">
        <v>241820</v>
      </c>
      <c r="H37" s="104">
        <v>241880</v>
      </c>
      <c r="I37" s="7" t="s">
        <v>18</v>
      </c>
      <c r="J37" s="6"/>
      <c r="K37" s="6"/>
      <c r="L37" s="2"/>
      <c r="M37" s="7" t="s">
        <v>18</v>
      </c>
    </row>
    <row r="38" spans="1:14" ht="76.5" customHeight="1">
      <c r="A38" s="237">
        <v>34</v>
      </c>
      <c r="B38" s="326" t="s">
        <v>221</v>
      </c>
      <c r="C38" s="327"/>
      <c r="D38" s="328"/>
      <c r="E38" s="244">
        <v>24000</v>
      </c>
      <c r="F38" s="250"/>
      <c r="G38" s="251">
        <v>241912</v>
      </c>
      <c r="H38" s="104"/>
      <c r="I38" s="7"/>
      <c r="J38" s="7"/>
      <c r="K38" s="42" t="s">
        <v>18</v>
      </c>
      <c r="L38" s="3"/>
      <c r="M38" s="7" t="s">
        <v>18</v>
      </c>
      <c r="N38" s="250">
        <v>24000</v>
      </c>
    </row>
    <row r="39" spans="1:14" ht="18.75" customHeight="1">
      <c r="A39" s="39">
        <v>35</v>
      </c>
      <c r="B39" s="309" t="s">
        <v>237</v>
      </c>
      <c r="C39" s="310"/>
      <c r="D39" s="311"/>
      <c r="E39" s="101">
        <v>123000</v>
      </c>
      <c r="F39" s="100">
        <v>123000</v>
      </c>
      <c r="G39" s="104">
        <v>241831</v>
      </c>
      <c r="H39" s="104">
        <v>241861</v>
      </c>
      <c r="I39" s="7" t="s">
        <v>18</v>
      </c>
      <c r="J39" s="7"/>
      <c r="K39" s="7"/>
      <c r="L39" s="3"/>
      <c r="M39" s="7" t="s">
        <v>18</v>
      </c>
    </row>
    <row r="40" spans="1:14" ht="18.75" customHeight="1">
      <c r="A40" s="39"/>
      <c r="B40" s="309" t="s">
        <v>25</v>
      </c>
      <c r="C40" s="310"/>
      <c r="D40" s="311"/>
      <c r="E40" s="4">
        <f>SUM(E5:E39)</f>
        <v>4019900</v>
      </c>
      <c r="F40" s="6">
        <f>SUM(F5:F39)</f>
        <v>2644400</v>
      </c>
      <c r="G40" s="6"/>
      <c r="H40" s="6"/>
      <c r="I40" s="7"/>
      <c r="J40" s="6"/>
      <c r="K40" s="6"/>
      <c r="L40" s="3"/>
    </row>
    <row r="41" spans="1:14">
      <c r="F41" s="81"/>
    </row>
    <row r="42" spans="1:14" ht="18.75" customHeight="1">
      <c r="E42" s="263" t="s">
        <v>242</v>
      </c>
      <c r="F42" s="263"/>
      <c r="G42" s="263"/>
    </row>
    <row r="43" spans="1:14" ht="18.75" customHeight="1">
      <c r="C43" s="34"/>
      <c r="D43" s="34"/>
      <c r="E43" s="34"/>
      <c r="F43" s="97"/>
    </row>
  </sheetData>
  <mergeCells count="41">
    <mergeCell ref="A2:A4"/>
    <mergeCell ref="B2:D3"/>
    <mergeCell ref="B26:D26"/>
    <mergeCell ref="B25:D25"/>
    <mergeCell ref="B7:D7"/>
    <mergeCell ref="B8:D8"/>
    <mergeCell ref="B9:D9"/>
    <mergeCell ref="B10:D10"/>
    <mergeCell ref="B20:D20"/>
    <mergeCell ref="B24:D24"/>
    <mergeCell ref="B11:D11"/>
    <mergeCell ref="B12:D12"/>
    <mergeCell ref="B13:D13"/>
    <mergeCell ref="B14:D14"/>
    <mergeCell ref="B15:D15"/>
    <mergeCell ref="B16:D16"/>
    <mergeCell ref="J2:K2"/>
    <mergeCell ref="B5:D5"/>
    <mergeCell ref="B40:D40"/>
    <mergeCell ref="E42:G42"/>
    <mergeCell ref="B38:D38"/>
    <mergeCell ref="B39:D39"/>
    <mergeCell ref="B6:D6"/>
    <mergeCell ref="B21:D21"/>
    <mergeCell ref="B22:D22"/>
    <mergeCell ref="B23:D23"/>
    <mergeCell ref="B28:D28"/>
    <mergeCell ref="B29:D29"/>
    <mergeCell ref="B30:D30"/>
    <mergeCell ref="B31:D31"/>
    <mergeCell ref="E2:E3"/>
    <mergeCell ref="B37:D37"/>
    <mergeCell ref="B34:D34"/>
    <mergeCell ref="B35:D35"/>
    <mergeCell ref="B36:D36"/>
    <mergeCell ref="B27:D27"/>
    <mergeCell ref="B17:D17"/>
    <mergeCell ref="B18:D18"/>
    <mergeCell ref="B19:D19"/>
    <mergeCell ref="B32:D32"/>
    <mergeCell ref="B33:D3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5"/>
  <sheetViews>
    <sheetView topLeftCell="A4" workbookViewId="0">
      <selection activeCell="L12" sqref="L12"/>
    </sheetView>
  </sheetViews>
  <sheetFormatPr defaultRowHeight="14.25"/>
  <cols>
    <col min="4" max="4" width="4.375" customWidth="1"/>
    <col min="5" max="5" width="11.375" customWidth="1"/>
    <col min="6" max="6" width="10.875" customWidth="1"/>
    <col min="7" max="7" width="9.375" bestFit="1" customWidth="1"/>
    <col min="10" max="10" width="11.125" customWidth="1"/>
    <col min="12" max="12" width="20.375" customWidth="1"/>
  </cols>
  <sheetData>
    <row r="1" spans="1:14" ht="24">
      <c r="A1" s="1" t="s">
        <v>19</v>
      </c>
      <c r="B1" s="1"/>
      <c r="C1" s="1"/>
      <c r="D1" s="1"/>
      <c r="E1" s="1"/>
      <c r="F1" s="8"/>
      <c r="G1" s="8"/>
      <c r="H1" s="8"/>
      <c r="I1" s="8"/>
      <c r="J1" s="8"/>
      <c r="K1" s="8"/>
      <c r="L1" s="8"/>
    </row>
    <row r="2" spans="1:14" ht="24">
      <c r="A2" s="264" t="s">
        <v>1</v>
      </c>
      <c r="B2" s="351" t="s">
        <v>2</v>
      </c>
      <c r="C2" s="275"/>
      <c r="D2" s="352"/>
      <c r="E2" s="277" t="s">
        <v>3</v>
      </c>
      <c r="F2" s="9" t="s">
        <v>4</v>
      </c>
      <c r="G2" s="9" t="s">
        <v>5</v>
      </c>
      <c r="H2" s="9" t="s">
        <v>6</v>
      </c>
      <c r="I2" s="9"/>
      <c r="J2" s="273" t="s">
        <v>7</v>
      </c>
      <c r="K2" s="343"/>
      <c r="L2" s="9"/>
    </row>
    <row r="3" spans="1:14" ht="24">
      <c r="A3" s="264"/>
      <c r="B3" s="353"/>
      <c r="C3" s="276"/>
      <c r="D3" s="354"/>
      <c r="E3" s="278"/>
      <c r="F3" s="10" t="s">
        <v>8</v>
      </c>
      <c r="G3" s="10" t="s">
        <v>9</v>
      </c>
      <c r="H3" s="10" t="s">
        <v>10</v>
      </c>
      <c r="I3" s="10" t="s">
        <v>9</v>
      </c>
      <c r="J3" s="10" t="s">
        <v>11</v>
      </c>
      <c r="K3" s="11" t="s">
        <v>33</v>
      </c>
      <c r="L3" s="10" t="s">
        <v>13</v>
      </c>
    </row>
    <row r="4" spans="1:14" ht="24">
      <c r="A4" s="264"/>
      <c r="B4" s="355"/>
      <c r="C4" s="356"/>
      <c r="D4" s="357"/>
      <c r="E4" s="13"/>
      <c r="F4" s="13" t="s">
        <v>14</v>
      </c>
      <c r="G4" s="13"/>
      <c r="H4" s="13" t="s">
        <v>15</v>
      </c>
      <c r="I4" s="13" t="s">
        <v>16</v>
      </c>
      <c r="J4" s="13" t="s">
        <v>17</v>
      </c>
      <c r="K4" s="14" t="s">
        <v>15</v>
      </c>
      <c r="L4" s="13"/>
    </row>
    <row r="5" spans="1:14" ht="21.75">
      <c r="A5" s="47">
        <v>1</v>
      </c>
      <c r="B5" s="350" t="s">
        <v>60</v>
      </c>
      <c r="C5" s="350"/>
      <c r="D5" s="350"/>
      <c r="E5" s="62">
        <v>260000</v>
      </c>
      <c r="F5" s="62">
        <v>114458</v>
      </c>
      <c r="G5" s="125">
        <v>241701</v>
      </c>
      <c r="H5" s="68">
        <v>242065</v>
      </c>
      <c r="I5" s="55"/>
      <c r="J5" s="55" t="s">
        <v>18</v>
      </c>
      <c r="K5" s="43"/>
      <c r="L5" s="49"/>
      <c r="M5" s="55" t="s">
        <v>18</v>
      </c>
    </row>
    <row r="6" spans="1:14" ht="21.75">
      <c r="A6" s="47">
        <v>2</v>
      </c>
      <c r="B6" s="350" t="s">
        <v>61</v>
      </c>
      <c r="C6" s="350"/>
      <c r="D6" s="350"/>
      <c r="E6" s="62">
        <v>13059600</v>
      </c>
      <c r="F6" s="62">
        <v>5706700</v>
      </c>
      <c r="G6" s="125">
        <v>241701</v>
      </c>
      <c r="H6" s="68">
        <v>242065</v>
      </c>
      <c r="I6" s="55"/>
      <c r="J6" s="55" t="s">
        <v>18</v>
      </c>
      <c r="K6" s="43"/>
      <c r="L6" s="49"/>
      <c r="M6" s="55" t="s">
        <v>18</v>
      </c>
    </row>
    <row r="7" spans="1:14" ht="22.5">
      <c r="A7" s="47">
        <v>3</v>
      </c>
      <c r="B7" s="358" t="s">
        <v>62</v>
      </c>
      <c r="C7" s="358"/>
      <c r="D7" s="358"/>
      <c r="E7" s="62">
        <v>5337600</v>
      </c>
      <c r="F7" s="62">
        <v>2210400</v>
      </c>
      <c r="G7" s="125">
        <v>241701</v>
      </c>
      <c r="H7" s="68">
        <v>242065</v>
      </c>
      <c r="I7" s="55"/>
      <c r="J7" s="55" t="s">
        <v>18</v>
      </c>
      <c r="K7" s="47"/>
      <c r="L7" s="43"/>
      <c r="M7" s="55" t="s">
        <v>18</v>
      </c>
      <c r="N7" s="66"/>
    </row>
    <row r="8" spans="1:14" ht="23.25">
      <c r="A8" s="47">
        <v>4</v>
      </c>
      <c r="B8" s="358" t="s">
        <v>20</v>
      </c>
      <c r="C8" s="358"/>
      <c r="D8" s="358"/>
      <c r="E8" s="62">
        <v>42000</v>
      </c>
      <c r="F8" s="241">
        <v>18000</v>
      </c>
      <c r="G8" s="125">
        <v>241701</v>
      </c>
      <c r="H8" s="68">
        <v>242065</v>
      </c>
      <c r="I8" s="55"/>
      <c r="J8" s="55" t="s">
        <v>18</v>
      </c>
      <c r="K8" s="47"/>
      <c r="L8" s="43"/>
      <c r="M8" s="55" t="s">
        <v>18</v>
      </c>
      <c r="N8" s="54"/>
    </row>
    <row r="9" spans="1:14" ht="21.75">
      <c r="A9" s="47">
        <v>5</v>
      </c>
      <c r="B9" s="358" t="s">
        <v>63</v>
      </c>
      <c r="C9" s="358"/>
      <c r="D9" s="358"/>
      <c r="E9" s="62">
        <v>200000</v>
      </c>
      <c r="F9" s="62">
        <v>43100</v>
      </c>
      <c r="G9" s="119"/>
      <c r="H9" s="43"/>
      <c r="I9" s="55"/>
      <c r="J9" s="55" t="s">
        <v>18</v>
      </c>
      <c r="K9" s="47"/>
      <c r="L9" s="43"/>
      <c r="M9" s="55" t="s">
        <v>18</v>
      </c>
      <c r="N9" s="67"/>
    </row>
    <row r="10" spans="1:14" ht="21.75">
      <c r="A10" s="47">
        <v>6</v>
      </c>
      <c r="B10" s="350" t="s">
        <v>64</v>
      </c>
      <c r="C10" s="350"/>
      <c r="D10" s="350"/>
      <c r="E10" s="62">
        <v>263368</v>
      </c>
      <c r="F10" s="173"/>
      <c r="G10" s="179"/>
      <c r="H10" s="68"/>
      <c r="I10" s="55"/>
      <c r="J10" s="55"/>
      <c r="K10" s="55" t="s">
        <v>18</v>
      </c>
      <c r="L10" s="117"/>
      <c r="M10" s="55" t="s">
        <v>18</v>
      </c>
    </row>
    <row r="11" spans="1:14" ht="21.75">
      <c r="A11" s="47">
        <v>7</v>
      </c>
      <c r="B11" s="350" t="s">
        <v>65</v>
      </c>
      <c r="C11" s="350"/>
      <c r="D11" s="350"/>
      <c r="E11" s="62">
        <v>50000</v>
      </c>
      <c r="F11" s="173"/>
      <c r="G11" s="179"/>
      <c r="H11" s="68"/>
      <c r="I11" s="55"/>
      <c r="J11" s="55"/>
      <c r="K11" s="55" t="s">
        <v>18</v>
      </c>
      <c r="L11" s="117"/>
      <c r="M11" s="55" t="s">
        <v>18</v>
      </c>
    </row>
    <row r="12" spans="1:14" ht="43.5" customHeight="1">
      <c r="A12" s="47">
        <v>8</v>
      </c>
      <c r="B12" s="360" t="s">
        <v>66</v>
      </c>
      <c r="C12" s="350"/>
      <c r="D12" s="350"/>
      <c r="E12" s="62">
        <v>244115</v>
      </c>
      <c r="F12" s="62">
        <v>244114.75</v>
      </c>
      <c r="G12" s="179"/>
      <c r="H12" s="68"/>
      <c r="I12" s="55" t="s">
        <v>18</v>
      </c>
      <c r="J12" s="55"/>
      <c r="K12" s="43"/>
      <c r="L12" s="49"/>
      <c r="M12" s="55" t="s">
        <v>18</v>
      </c>
    </row>
    <row r="13" spans="1:14" ht="43.5" customHeight="1">
      <c r="A13" s="231"/>
      <c r="B13" s="319" t="s">
        <v>109</v>
      </c>
      <c r="C13" s="320"/>
      <c r="D13" s="321"/>
      <c r="E13" s="62"/>
      <c r="F13" s="62"/>
      <c r="G13" s="179"/>
      <c r="H13" s="68"/>
      <c r="I13" s="55"/>
      <c r="J13" s="55"/>
      <c r="K13" s="43"/>
      <c r="L13" s="232"/>
    </row>
    <row r="14" spans="1:14" ht="43.5" customHeight="1">
      <c r="A14" s="231">
        <v>9</v>
      </c>
      <c r="B14" s="345" t="s">
        <v>210</v>
      </c>
      <c r="C14" s="346"/>
      <c r="D14" s="347"/>
      <c r="E14" s="62"/>
      <c r="F14" s="62">
        <v>10200</v>
      </c>
      <c r="G14" s="179"/>
      <c r="H14" s="68"/>
      <c r="I14" s="60" t="s">
        <v>18</v>
      </c>
      <c r="J14" s="60"/>
      <c r="K14" s="43"/>
      <c r="L14" s="232"/>
      <c r="M14" s="55" t="s">
        <v>18</v>
      </c>
    </row>
    <row r="15" spans="1:14" ht="21.75">
      <c r="A15" s="39"/>
      <c r="B15" s="329"/>
      <c r="C15" s="329"/>
      <c r="D15" s="329"/>
      <c r="E15" s="4">
        <f>SUM(E5:E12)</f>
        <v>19456683</v>
      </c>
      <c r="F15" s="65">
        <f>SUM(F5:F12)</f>
        <v>8336772.75</v>
      </c>
      <c r="G15" s="137"/>
      <c r="H15" s="5"/>
      <c r="I15" s="7"/>
      <c r="J15" s="6"/>
      <c r="K15" s="6"/>
      <c r="L15" s="3"/>
    </row>
    <row r="16" spans="1:14" ht="21.75">
      <c r="A16" s="26"/>
      <c r="B16" s="359"/>
      <c r="C16" s="359"/>
      <c r="D16" s="359"/>
      <c r="E16" s="28"/>
      <c r="F16" s="29"/>
      <c r="G16" s="30"/>
      <c r="H16" s="30"/>
      <c r="I16" s="31"/>
      <c r="J16" s="29"/>
      <c r="K16" s="29"/>
      <c r="L16" s="32"/>
    </row>
    <row r="17" spans="1:12" ht="21.75">
      <c r="A17" s="20"/>
      <c r="B17" s="349"/>
      <c r="C17" s="349"/>
      <c r="D17" s="349"/>
      <c r="E17" s="21"/>
      <c r="F17" s="263" t="s">
        <v>242</v>
      </c>
      <c r="G17" s="263"/>
      <c r="H17" s="263"/>
      <c r="I17" s="22"/>
      <c r="J17" s="17"/>
      <c r="K17" s="17"/>
      <c r="L17" s="23"/>
    </row>
    <row r="18" spans="1:12" ht="21.75">
      <c r="A18" s="20"/>
      <c r="B18" s="349"/>
      <c r="C18" s="349"/>
      <c r="D18" s="349"/>
      <c r="E18" s="21"/>
      <c r="F18" s="17"/>
      <c r="G18" s="17"/>
      <c r="H18" s="17"/>
      <c r="I18" s="17"/>
      <c r="J18" s="17"/>
      <c r="K18" s="22"/>
      <c r="L18" s="23"/>
    </row>
    <row r="19" spans="1:12" ht="21.75">
      <c r="A19" s="20"/>
      <c r="B19" s="349"/>
      <c r="C19" s="349"/>
      <c r="D19" s="349"/>
      <c r="E19" s="21"/>
      <c r="F19" s="17"/>
      <c r="G19" s="17"/>
      <c r="H19" s="17"/>
      <c r="I19" s="22"/>
      <c r="J19" s="17"/>
      <c r="K19" s="17"/>
      <c r="L19" s="23"/>
    </row>
    <row r="20" spans="1:12" ht="21.75">
      <c r="A20" s="20"/>
      <c r="B20" s="349"/>
      <c r="C20" s="349"/>
      <c r="D20" s="349"/>
      <c r="E20" s="21"/>
      <c r="F20" s="17"/>
      <c r="G20" s="17"/>
      <c r="H20" s="17"/>
      <c r="I20" s="22"/>
      <c r="J20" s="17"/>
      <c r="K20" s="17"/>
      <c r="L20" s="23"/>
    </row>
    <row r="21" spans="1:12" ht="21.75">
      <c r="A21" s="20"/>
      <c r="B21" s="349"/>
      <c r="C21" s="349"/>
      <c r="D21" s="349"/>
      <c r="E21" s="21"/>
      <c r="F21" s="17"/>
      <c r="G21" s="17"/>
      <c r="H21" s="17"/>
      <c r="I21" s="22"/>
      <c r="J21" s="17"/>
      <c r="K21" s="17"/>
      <c r="L21" s="23"/>
    </row>
    <row r="22" spans="1:12" ht="21.75">
      <c r="A22" s="20"/>
      <c r="B22" s="349"/>
      <c r="C22" s="349"/>
      <c r="D22" s="349"/>
      <c r="E22" s="21"/>
      <c r="F22" s="17"/>
      <c r="G22" s="17"/>
      <c r="H22" s="17"/>
      <c r="I22" s="22"/>
      <c r="J22" s="17"/>
      <c r="K22" s="17"/>
      <c r="L22" s="23"/>
    </row>
    <row r="23" spans="1:12" ht="21.75">
      <c r="A23" s="20"/>
      <c r="B23" s="349"/>
      <c r="C23" s="349"/>
      <c r="D23" s="349"/>
      <c r="E23" s="21"/>
      <c r="F23" s="17"/>
      <c r="G23" s="17"/>
      <c r="H23" s="17"/>
      <c r="I23" s="22"/>
      <c r="J23" s="17"/>
      <c r="K23" s="17"/>
      <c r="L23" s="23"/>
    </row>
    <row r="24" spans="1:12" ht="21.75">
      <c r="A24" s="20"/>
      <c r="B24" s="349"/>
      <c r="C24" s="349"/>
      <c r="D24" s="349"/>
      <c r="E24" s="21"/>
      <c r="F24" s="17"/>
      <c r="G24" s="17"/>
      <c r="H24" s="17"/>
      <c r="I24" s="22"/>
      <c r="J24" s="17"/>
      <c r="K24" s="17"/>
      <c r="L24" s="23"/>
    </row>
    <row r="25" spans="1:12" ht="21.75">
      <c r="A25" s="24"/>
      <c r="B25" s="348"/>
      <c r="C25" s="348"/>
      <c r="D25" s="348"/>
      <c r="E25" s="25"/>
      <c r="F25" s="17"/>
      <c r="G25" s="24"/>
      <c r="H25" s="24"/>
      <c r="I25" s="23"/>
      <c r="J25" s="23"/>
      <c r="K25" s="23"/>
      <c r="L25" s="23"/>
    </row>
  </sheetData>
  <mergeCells count="26">
    <mergeCell ref="F17:H17"/>
    <mergeCell ref="A2:A4"/>
    <mergeCell ref="E2:E3"/>
    <mergeCell ref="J2:K2"/>
    <mergeCell ref="B5:D5"/>
    <mergeCell ref="B6:D6"/>
    <mergeCell ref="B2:D4"/>
    <mergeCell ref="B7:D7"/>
    <mergeCell ref="B8:D8"/>
    <mergeCell ref="B9:D9"/>
    <mergeCell ref="B17:D17"/>
    <mergeCell ref="B15:D15"/>
    <mergeCell ref="B16:D16"/>
    <mergeCell ref="B10:D10"/>
    <mergeCell ref="B11:D11"/>
    <mergeCell ref="B12:D12"/>
    <mergeCell ref="B13:D13"/>
    <mergeCell ref="B14:D14"/>
    <mergeCell ref="B25:D25"/>
    <mergeCell ref="B18:D18"/>
    <mergeCell ref="B19:D19"/>
    <mergeCell ref="B20:D20"/>
    <mergeCell ref="B21:D21"/>
    <mergeCell ref="B22:D22"/>
    <mergeCell ref="B23:D23"/>
    <mergeCell ref="B24:D24"/>
  </mergeCells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17"/>
  <sheetViews>
    <sheetView tabSelected="1" workbookViewId="0">
      <selection activeCell="R5" sqref="R5"/>
    </sheetView>
  </sheetViews>
  <sheetFormatPr defaultColWidth="6.875" defaultRowHeight="14.25"/>
  <cols>
    <col min="1" max="1" width="22.125" customWidth="1"/>
    <col min="7" max="7" width="8" customWidth="1"/>
    <col min="9" max="9" width="7.375" customWidth="1"/>
    <col min="13" max="13" width="7.375" customWidth="1"/>
    <col min="15" max="15" width="8" customWidth="1"/>
  </cols>
  <sheetData>
    <row r="1" spans="1:19" ht="30.75">
      <c r="A1" s="93" t="s">
        <v>244</v>
      </c>
    </row>
    <row r="2" spans="1:19" ht="66" customHeight="1">
      <c r="A2" s="143"/>
      <c r="B2" s="361" t="s">
        <v>68</v>
      </c>
      <c r="C2" s="361"/>
      <c r="D2" s="361" t="s">
        <v>69</v>
      </c>
      <c r="E2" s="361"/>
      <c r="F2" s="361" t="s">
        <v>70</v>
      </c>
      <c r="G2" s="361"/>
      <c r="H2" s="361" t="s">
        <v>71</v>
      </c>
      <c r="I2" s="361"/>
      <c r="J2" s="361" t="s">
        <v>72</v>
      </c>
      <c r="K2" s="361"/>
      <c r="L2" s="361" t="s">
        <v>73</v>
      </c>
      <c r="M2" s="361"/>
      <c r="N2" s="361" t="s">
        <v>81</v>
      </c>
      <c r="O2" s="361"/>
    </row>
    <row r="3" spans="1:19" ht="21">
      <c r="A3" s="143" t="s">
        <v>67</v>
      </c>
      <c r="B3" s="143" t="s">
        <v>74</v>
      </c>
      <c r="C3" s="143" t="s">
        <v>75</v>
      </c>
      <c r="D3" s="143" t="s">
        <v>74</v>
      </c>
      <c r="E3" s="143" t="s">
        <v>75</v>
      </c>
      <c r="F3" s="143" t="s">
        <v>74</v>
      </c>
      <c r="G3" s="143" t="s">
        <v>75</v>
      </c>
      <c r="H3" s="143" t="s">
        <v>74</v>
      </c>
      <c r="I3" s="143" t="s">
        <v>75</v>
      </c>
      <c r="J3" s="143" t="s">
        <v>74</v>
      </c>
      <c r="K3" s="143" t="s">
        <v>75</v>
      </c>
      <c r="L3" s="143" t="s">
        <v>74</v>
      </c>
      <c r="M3" s="143" t="s">
        <v>75</v>
      </c>
      <c r="N3" s="143" t="s">
        <v>74</v>
      </c>
      <c r="O3" s="143" t="s">
        <v>75</v>
      </c>
    </row>
    <row r="4" spans="1:19" ht="51" customHeight="1">
      <c r="A4" s="133" t="s">
        <v>76</v>
      </c>
      <c r="B4" s="134">
        <v>28</v>
      </c>
      <c r="C4" s="135">
        <f>SUM(B4*100/B13)</f>
        <v>18.06451612903226</v>
      </c>
      <c r="D4" s="134">
        <v>4</v>
      </c>
      <c r="E4" s="135">
        <f>SUM(D4*100/B13)</f>
        <v>2.5806451612903225</v>
      </c>
      <c r="F4" s="134">
        <v>1</v>
      </c>
      <c r="G4" s="136">
        <f>SUM(F4*100/B13)</f>
        <v>0.64516129032258063</v>
      </c>
      <c r="H4" s="134">
        <v>23</v>
      </c>
      <c r="I4" s="136">
        <f>SUM(H4*100/B13)</f>
        <v>14.838709677419354</v>
      </c>
      <c r="J4" s="134">
        <v>0</v>
      </c>
      <c r="K4" s="134">
        <v>0</v>
      </c>
      <c r="L4" s="134">
        <v>2</v>
      </c>
      <c r="M4" s="136">
        <f>SUM(L4*100/B13)</f>
        <v>1.2903225806451613</v>
      </c>
      <c r="N4" s="134">
        <v>6</v>
      </c>
      <c r="O4" s="136">
        <f>SUM(N4*100/I15)</f>
        <v>3.7037037037037037</v>
      </c>
    </row>
    <row r="5" spans="1:19" ht="45.75" customHeight="1">
      <c r="A5" s="133" t="s">
        <v>77</v>
      </c>
      <c r="B5" s="134">
        <v>30</v>
      </c>
      <c r="C5" s="135">
        <f>SUM(B5*100/B13)</f>
        <v>19.35483870967742</v>
      </c>
      <c r="D5" s="134">
        <v>5</v>
      </c>
      <c r="E5" s="135">
        <f>SUM(D5*100/B13)</f>
        <v>3.225806451612903</v>
      </c>
      <c r="F5" s="134">
        <v>10</v>
      </c>
      <c r="G5" s="136">
        <f>SUM(F5*100/B13)</f>
        <v>6.4516129032258061</v>
      </c>
      <c r="H5" s="134">
        <v>15</v>
      </c>
      <c r="I5" s="136">
        <f>SUM(H5*100/B13)</f>
        <v>9.67741935483871</v>
      </c>
      <c r="J5" s="134">
        <v>0</v>
      </c>
      <c r="K5" s="134">
        <v>0</v>
      </c>
      <c r="L5" s="134">
        <v>0</v>
      </c>
      <c r="M5" s="136">
        <f>SUM(L5*100/B13)</f>
        <v>0</v>
      </c>
      <c r="N5" s="134">
        <v>5</v>
      </c>
      <c r="O5" s="136">
        <f>SUM(N5*100/I15)</f>
        <v>3.0864197530864197</v>
      </c>
      <c r="P5" s="34"/>
    </row>
    <row r="6" spans="1:19" ht="38.25" customHeight="1">
      <c r="A6" s="133" t="s">
        <v>78</v>
      </c>
      <c r="B6" s="134">
        <v>0</v>
      </c>
      <c r="C6" s="135">
        <f>SUM(B6*100/B13)</f>
        <v>0</v>
      </c>
      <c r="D6" s="134">
        <v>0</v>
      </c>
      <c r="E6" s="135">
        <f>SUM(D6*100/B13)</f>
        <v>0</v>
      </c>
      <c r="F6" s="134">
        <v>0</v>
      </c>
      <c r="G6" s="136">
        <f>SUM(F6*100/B13)</f>
        <v>0</v>
      </c>
      <c r="H6" s="134">
        <v>0</v>
      </c>
      <c r="I6" s="136">
        <f>SUM(H6*100/B13)</f>
        <v>0</v>
      </c>
      <c r="J6" s="134">
        <v>0</v>
      </c>
      <c r="K6" s="134">
        <v>0</v>
      </c>
      <c r="L6" s="134">
        <v>1</v>
      </c>
      <c r="M6" s="136">
        <f>SUM(L6*100/B13)</f>
        <v>0.64516129032258063</v>
      </c>
      <c r="N6" s="134">
        <v>0</v>
      </c>
      <c r="O6" s="136">
        <f>SUM(N6*100/I15)</f>
        <v>0</v>
      </c>
    </row>
    <row r="7" spans="1:19" ht="40.5" customHeight="1">
      <c r="A7" s="133" t="s">
        <v>79</v>
      </c>
      <c r="B7" s="134">
        <v>2</v>
      </c>
      <c r="C7" s="135">
        <f>SUM(B7*100/B13)</f>
        <v>1.2903225806451613</v>
      </c>
      <c r="D7" s="134">
        <v>1</v>
      </c>
      <c r="E7" s="135">
        <f>SUM(D7*100/B13)</f>
        <v>0.64516129032258063</v>
      </c>
      <c r="F7" s="134">
        <v>0</v>
      </c>
      <c r="G7" s="136">
        <f>SUM(F7*100/B13)</f>
        <v>0</v>
      </c>
      <c r="H7" s="134">
        <v>1</v>
      </c>
      <c r="I7" s="136">
        <f>SUM(H7*100/B13)</f>
        <v>0.64516129032258063</v>
      </c>
      <c r="J7" s="134">
        <v>0</v>
      </c>
      <c r="K7" s="134">
        <v>0</v>
      </c>
      <c r="L7" s="134">
        <v>0</v>
      </c>
      <c r="M7" s="136">
        <f>SUM(L7*100/B13)</f>
        <v>0</v>
      </c>
      <c r="N7" s="134">
        <v>1</v>
      </c>
      <c r="O7" s="136">
        <f>SUM(N7*100/I15)</f>
        <v>0.61728395061728392</v>
      </c>
    </row>
    <row r="8" spans="1:19" ht="48" customHeight="1" thickBot="1">
      <c r="A8" s="133" t="s">
        <v>80</v>
      </c>
      <c r="B8" s="134">
        <v>27</v>
      </c>
      <c r="C8" s="135">
        <f>SUM(B8*100/B13)</f>
        <v>17.419354838709676</v>
      </c>
      <c r="D8" s="134">
        <v>4</v>
      </c>
      <c r="E8" s="135">
        <f>SUM(D8*100/B13)</f>
        <v>2.5806451612903225</v>
      </c>
      <c r="F8" s="134">
        <v>3</v>
      </c>
      <c r="G8" s="136">
        <f>SUM(F8*100/B13)</f>
        <v>1.935483870967742</v>
      </c>
      <c r="H8" s="134">
        <v>20</v>
      </c>
      <c r="I8" s="136">
        <f>SUM(H8*100/B13)</f>
        <v>12.903225806451612</v>
      </c>
      <c r="J8" s="134">
        <v>0</v>
      </c>
      <c r="K8" s="134">
        <v>0</v>
      </c>
      <c r="L8" s="134">
        <v>1</v>
      </c>
      <c r="M8" s="136">
        <f>SUM(L8*100/B13)</f>
        <v>0.64516129032258063</v>
      </c>
      <c r="N8" s="134">
        <v>5</v>
      </c>
      <c r="O8" s="136">
        <f>SUM(N8*100/I15)</f>
        <v>3.0864197530864197</v>
      </c>
    </row>
    <row r="9" spans="1:19" ht="28.5" customHeight="1" thickBot="1">
      <c r="A9" s="133" t="s">
        <v>130</v>
      </c>
      <c r="B9" s="134">
        <v>18</v>
      </c>
      <c r="C9" s="135">
        <f>SUM(B9*100/B13)</f>
        <v>11.612903225806452</v>
      </c>
      <c r="D9" s="134">
        <v>9</v>
      </c>
      <c r="E9" s="135">
        <f>SUM(D9*100/B13)</f>
        <v>5.806451612903226</v>
      </c>
      <c r="F9" s="134">
        <v>0</v>
      </c>
      <c r="G9" s="136">
        <f>SUM(F9*100/B13)</f>
        <v>0</v>
      </c>
      <c r="H9" s="134">
        <v>9</v>
      </c>
      <c r="I9" s="136">
        <f>SUM(H9*100/B13)</f>
        <v>5.806451612903226</v>
      </c>
      <c r="J9" s="134">
        <v>0</v>
      </c>
      <c r="K9" s="134">
        <v>0</v>
      </c>
      <c r="L9" s="134">
        <v>1</v>
      </c>
      <c r="M9" s="136">
        <f>SUM(L9*100/B13)</f>
        <v>0.64516129032258063</v>
      </c>
      <c r="N9" s="134">
        <v>10</v>
      </c>
      <c r="O9" s="136">
        <f>SUM(N9*100/I15)</f>
        <v>6.1728395061728394</v>
      </c>
      <c r="S9" s="132"/>
    </row>
    <row r="10" spans="1:19" ht="33" customHeight="1">
      <c r="A10" s="133" t="s">
        <v>98</v>
      </c>
      <c r="B10" s="134">
        <v>7</v>
      </c>
      <c r="C10" s="135">
        <f>SUM(B10*100/B13)</f>
        <v>4.5161290322580649</v>
      </c>
      <c r="D10" s="134">
        <v>1</v>
      </c>
      <c r="E10" s="135">
        <f>SUM(D10*100/B13)</f>
        <v>0.64516129032258063</v>
      </c>
      <c r="F10" s="134">
        <v>1</v>
      </c>
      <c r="G10" s="136">
        <f>SUM(F10*100/B13)</f>
        <v>0.64516129032258063</v>
      </c>
      <c r="H10" s="134">
        <v>5</v>
      </c>
      <c r="I10" s="136">
        <f>SUM(H10*100/B13)</f>
        <v>3.225806451612903</v>
      </c>
      <c r="J10" s="134">
        <v>0</v>
      </c>
      <c r="K10" s="134">
        <v>0</v>
      </c>
      <c r="L10" s="134">
        <v>1</v>
      </c>
      <c r="M10" s="136">
        <f>SUM(L10*100/B13)</f>
        <v>0.64516129032258063</v>
      </c>
      <c r="N10" s="134">
        <v>2</v>
      </c>
      <c r="O10" s="136">
        <f>SUM(N10*100/I15)</f>
        <v>1.2345679012345678</v>
      </c>
    </row>
    <row r="11" spans="1:19" ht="31.5" customHeight="1">
      <c r="A11" s="133" t="s">
        <v>131</v>
      </c>
      <c r="B11" s="134">
        <v>35</v>
      </c>
      <c r="C11" s="135">
        <f>SUM(B11*100/B13)</f>
        <v>22.580645161290324</v>
      </c>
      <c r="D11" s="134">
        <v>25</v>
      </c>
      <c r="E11" s="135">
        <f>SUM(D11*100/B13)</f>
        <v>16.129032258064516</v>
      </c>
      <c r="F11" s="134">
        <v>8</v>
      </c>
      <c r="G11" s="136">
        <f>SUM(F11*100/B13)</f>
        <v>5.161290322580645</v>
      </c>
      <c r="H11" s="134">
        <v>2</v>
      </c>
      <c r="I11" s="136">
        <f>SUM(H11*100/B13)</f>
        <v>1.2903225806451613</v>
      </c>
      <c r="J11" s="134">
        <v>0</v>
      </c>
      <c r="K11" s="134">
        <v>0</v>
      </c>
      <c r="L11" s="134">
        <v>0</v>
      </c>
      <c r="M11" s="136">
        <f>SUM(L11*100/B13)</f>
        <v>0</v>
      </c>
      <c r="N11" s="134">
        <v>25</v>
      </c>
      <c r="O11" s="136">
        <f>SUM(N11*100/I15)</f>
        <v>15.432098765432098</v>
      </c>
    </row>
    <row r="12" spans="1:19" ht="29.25" customHeight="1">
      <c r="A12" s="133" t="s">
        <v>83</v>
      </c>
      <c r="B12" s="134">
        <v>8</v>
      </c>
      <c r="C12" s="135">
        <f>SUM(B12*100/B13)</f>
        <v>5.161290322580645</v>
      </c>
      <c r="D12" s="134">
        <v>1</v>
      </c>
      <c r="E12" s="135">
        <f>SUM(D12*100/B13)</f>
        <v>0.64516129032258063</v>
      </c>
      <c r="F12" s="134">
        <v>5</v>
      </c>
      <c r="G12" s="136">
        <f>SUM(F12*100/B13)</f>
        <v>3.225806451612903</v>
      </c>
      <c r="H12" s="134">
        <v>2</v>
      </c>
      <c r="I12" s="136">
        <f>SUM(H12*100/B13)</f>
        <v>1.2903225806451613</v>
      </c>
      <c r="J12" s="134">
        <v>0</v>
      </c>
      <c r="K12" s="134">
        <v>0</v>
      </c>
      <c r="L12" s="134">
        <v>1</v>
      </c>
      <c r="M12" s="136">
        <f>SUM(L12*100/B13)</f>
        <v>0.64516129032258063</v>
      </c>
      <c r="N12" s="134">
        <v>2</v>
      </c>
      <c r="O12" s="136">
        <f>SUM(N12*100/I15)</f>
        <v>1.2345679012345678</v>
      </c>
    </row>
    <row r="13" spans="1:19" ht="21.75">
      <c r="A13" s="143" t="s">
        <v>25</v>
      </c>
      <c r="B13" s="144">
        <f>SUM(B4:B12)</f>
        <v>155</v>
      </c>
      <c r="C13" s="135">
        <f>SUM(B13*100/B13)</f>
        <v>100</v>
      </c>
      <c r="D13" s="144">
        <f t="shared" ref="D13:I13" si="0">SUM(D4:D12)</f>
        <v>50</v>
      </c>
      <c r="E13" s="145">
        <f t="shared" si="0"/>
        <v>32.258064516129032</v>
      </c>
      <c r="F13" s="144">
        <f t="shared" si="0"/>
        <v>28</v>
      </c>
      <c r="G13" s="180">
        <f t="shared" si="0"/>
        <v>18.064516129032256</v>
      </c>
      <c r="H13" s="144">
        <f t="shared" si="0"/>
        <v>77</v>
      </c>
      <c r="I13" s="146">
        <f t="shared" si="0"/>
        <v>49.677419354838705</v>
      </c>
      <c r="J13" s="144">
        <v>0</v>
      </c>
      <c r="K13" s="144">
        <v>0</v>
      </c>
      <c r="L13" s="144">
        <f>SUM(L4:L12)</f>
        <v>7</v>
      </c>
      <c r="M13" s="146">
        <f>SUM(M4:M8)</f>
        <v>2.5806451612903225</v>
      </c>
      <c r="N13" s="144">
        <f>SUM(N4:N12)</f>
        <v>56</v>
      </c>
      <c r="O13" s="180">
        <f>SUM(O4:O12)</f>
        <v>34.567901234567898</v>
      </c>
    </row>
    <row r="15" spans="1:19">
      <c r="I15">
        <f>SUM(B13+L13)</f>
        <v>162</v>
      </c>
    </row>
    <row r="17" spans="2:10" ht="24">
      <c r="B17" s="1"/>
      <c r="C17" s="1"/>
      <c r="D17" s="1"/>
      <c r="E17" s="94"/>
      <c r="F17" s="1"/>
      <c r="G17" s="1"/>
      <c r="H17" s="1"/>
      <c r="I17" s="1"/>
      <c r="J17" s="1"/>
    </row>
  </sheetData>
  <mergeCells count="7">
    <mergeCell ref="L2:M2"/>
    <mergeCell ref="N2:O2"/>
    <mergeCell ref="B2:C2"/>
    <mergeCell ref="D2:E2"/>
    <mergeCell ref="F2:G2"/>
    <mergeCell ref="H2:I2"/>
    <mergeCell ref="J2:K2"/>
  </mergeCells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0"/>
  <sheetViews>
    <sheetView topLeftCell="A10" workbookViewId="0">
      <selection activeCell="K5" sqref="K5"/>
    </sheetView>
  </sheetViews>
  <sheetFormatPr defaultColWidth="12.875" defaultRowHeight="14.25"/>
  <cols>
    <col min="1" max="1" width="18" customWidth="1"/>
  </cols>
  <sheetData>
    <row r="1" spans="1:9" ht="27.75">
      <c r="A1" s="95" t="s">
        <v>241</v>
      </c>
    </row>
    <row r="2" spans="1:9" ht="24">
      <c r="A2" s="181"/>
      <c r="B2" s="362" t="s">
        <v>82</v>
      </c>
      <c r="C2" s="362"/>
      <c r="D2" s="362"/>
      <c r="E2" s="362"/>
      <c r="F2" s="362" t="s">
        <v>83</v>
      </c>
      <c r="G2" s="362"/>
      <c r="H2" s="362"/>
      <c r="I2" s="362"/>
    </row>
    <row r="3" spans="1:9" ht="24">
      <c r="A3" s="181" t="s">
        <v>67</v>
      </c>
      <c r="B3" s="362" t="s">
        <v>84</v>
      </c>
      <c r="C3" s="362"/>
      <c r="D3" s="362" t="s">
        <v>85</v>
      </c>
      <c r="E3" s="362"/>
      <c r="F3" s="362" t="s">
        <v>84</v>
      </c>
      <c r="G3" s="362"/>
      <c r="H3" s="362" t="s">
        <v>85</v>
      </c>
      <c r="I3" s="362"/>
    </row>
    <row r="4" spans="1:9" ht="24">
      <c r="A4" s="182"/>
      <c r="B4" s="181" t="s">
        <v>74</v>
      </c>
      <c r="C4" s="181" t="s">
        <v>75</v>
      </c>
      <c r="D4" s="181" t="s">
        <v>74</v>
      </c>
      <c r="E4" s="181" t="s">
        <v>75</v>
      </c>
      <c r="F4" s="181" t="s">
        <v>74</v>
      </c>
      <c r="G4" s="181" t="s">
        <v>75</v>
      </c>
      <c r="H4" s="181" t="s">
        <v>74</v>
      </c>
      <c r="I4" s="181" t="s">
        <v>75</v>
      </c>
    </row>
    <row r="5" spans="1:9" ht="60" customHeight="1">
      <c r="A5" s="174" t="s">
        <v>76</v>
      </c>
      <c r="B5" s="43">
        <f>SUM(ยุทธ1!E36)</f>
        <v>7790000</v>
      </c>
      <c r="C5" s="183">
        <f>SUM(B5*100/B13)</f>
        <v>17.516755878822277</v>
      </c>
      <c r="D5" s="184">
        <f>SUM(ยุทธ1!F36)</f>
        <v>1397500</v>
      </c>
      <c r="E5" s="183">
        <f>SUM(D5*100/B13)</f>
        <v>3.1424475405204277</v>
      </c>
      <c r="F5" s="185"/>
      <c r="G5" s="186"/>
      <c r="H5" s="185"/>
      <c r="I5" s="187"/>
    </row>
    <row r="6" spans="1:9" ht="51.75" customHeight="1">
      <c r="A6" s="174" t="s">
        <v>77</v>
      </c>
      <c r="B6" s="187">
        <f>SUM(ยุทธ2!E35)</f>
        <v>5298822</v>
      </c>
      <c r="C6" s="183">
        <f>SUM(B6*100/B13)</f>
        <v>11.915041260504854</v>
      </c>
      <c r="D6" s="187">
        <f>SUM(ยุทธ2!F35)</f>
        <v>3046909</v>
      </c>
      <c r="E6" s="183">
        <f>SUM(D6*100/B13)</f>
        <v>6.8513428931946727</v>
      </c>
      <c r="F6" s="188"/>
      <c r="G6" s="188"/>
      <c r="H6" s="189"/>
      <c r="I6" s="189"/>
    </row>
    <row r="7" spans="1:9" ht="49.5" customHeight="1">
      <c r="A7" s="174" t="s">
        <v>78</v>
      </c>
      <c r="B7" s="187">
        <f>SUM(ยุทธ3!E6)</f>
        <v>0</v>
      </c>
      <c r="C7" s="183">
        <f>SUM(B7*100/B13)</f>
        <v>0</v>
      </c>
      <c r="D7" s="187">
        <f>SUM(ยุทธ3!F6)</f>
        <v>39810</v>
      </c>
      <c r="E7" s="183">
        <f>SUM(D7*100/B13)</f>
        <v>8.9517593265200868E-2</v>
      </c>
      <c r="F7" s="188"/>
      <c r="G7" s="188"/>
      <c r="H7" s="189"/>
      <c r="I7" s="189"/>
    </row>
    <row r="8" spans="1:9" ht="43.5">
      <c r="A8" s="174" t="s">
        <v>79</v>
      </c>
      <c r="B8" s="187">
        <f>SUM(ยุทธ4!E7)</f>
        <v>700000</v>
      </c>
      <c r="C8" s="183">
        <f>SUM(B8*100/B13)</f>
        <v>1.5740345462356344</v>
      </c>
      <c r="D8" s="187">
        <f>SUM(ยุทธ4!F7)</f>
        <v>152882</v>
      </c>
      <c r="E8" s="183">
        <f>SUM(D8*100/B13)</f>
        <v>0.34377364213942324</v>
      </c>
      <c r="F8" s="188"/>
      <c r="G8" s="188"/>
      <c r="H8" s="189"/>
      <c r="I8" s="189"/>
    </row>
    <row r="9" spans="1:9" ht="81.75" customHeight="1">
      <c r="A9" s="174" t="s">
        <v>80</v>
      </c>
      <c r="B9" s="187">
        <f>SUM(ยุทธ5!E55)</f>
        <v>4619300</v>
      </c>
      <c r="C9" s="183">
        <f>SUM(B9*100/B13)</f>
        <v>10.387053970608953</v>
      </c>
      <c r="D9" s="187">
        <f>SUM(ยุทธ5!F55)</f>
        <v>2316177</v>
      </c>
      <c r="E9" s="183">
        <f>SUM(D9*100/B13)</f>
        <v>5.2082037331377329</v>
      </c>
      <c r="F9" s="188"/>
      <c r="G9" s="188"/>
      <c r="H9" s="189"/>
      <c r="I9" s="189"/>
    </row>
    <row r="10" spans="1:9" ht="35.25" customHeight="1">
      <c r="A10" s="196" t="s">
        <v>130</v>
      </c>
      <c r="B10" s="187">
        <f>SUM(พัสดุ!E25)</f>
        <v>1916900</v>
      </c>
      <c r="C10" s="183">
        <f>SUM(B10*100/B13)</f>
        <v>4.3103811738272686</v>
      </c>
      <c r="D10" s="187">
        <f>SUM(พัสดุ!F25)</f>
        <v>1412200</v>
      </c>
      <c r="E10" s="183">
        <f>SUM(D10*100/B13)</f>
        <v>3.1755022659913759</v>
      </c>
      <c r="F10" s="188"/>
      <c r="G10" s="188"/>
      <c r="H10" s="189"/>
      <c r="I10" s="189"/>
    </row>
    <row r="11" spans="1:9" ht="34.5" customHeight="1">
      <c r="A11" s="197" t="s">
        <v>98</v>
      </c>
      <c r="B11" s="187">
        <f>SUM(อุดหนุน!E12)</f>
        <v>4690000</v>
      </c>
      <c r="C11" s="183">
        <f>SUM(B11*100/B13)</f>
        <v>10.546031459778751</v>
      </c>
      <c r="D11" s="187">
        <f>SUM(อุดหนุน!F12)</f>
        <v>2394000</v>
      </c>
      <c r="E11" s="183">
        <f>SUM(D11*100/B13)</f>
        <v>5.3831981481258699</v>
      </c>
      <c r="F11" s="188"/>
      <c r="G11" s="188"/>
      <c r="H11" s="189"/>
      <c r="I11" s="189"/>
    </row>
    <row r="12" spans="1:9" ht="33.75" customHeight="1">
      <c r="A12" s="174" t="s">
        <v>83</v>
      </c>
      <c r="B12" s="187">
        <f>SUM(งบกลาง!E15)</f>
        <v>19456683</v>
      </c>
      <c r="C12" s="183">
        <f>SUM(B12*100/B13)</f>
        <v>43.750701710222266</v>
      </c>
      <c r="D12" s="187">
        <f>SUM(งบกลาง!F15)</f>
        <v>8336772.75</v>
      </c>
      <c r="E12" s="183">
        <f>SUM(D12*100/B13)</f>
        <v>18.746240446594076</v>
      </c>
      <c r="F12" s="188"/>
      <c r="G12" s="188"/>
      <c r="H12" s="189"/>
      <c r="I12" s="189"/>
    </row>
    <row r="13" spans="1:9" ht="21.75">
      <c r="A13" s="190" t="s">
        <v>25</v>
      </c>
      <c r="B13" s="191">
        <f>SUM(B5:B12)</f>
        <v>44471705</v>
      </c>
      <c r="C13" s="192">
        <f>SUM(C5:C12)</f>
        <v>100</v>
      </c>
      <c r="D13" s="193">
        <f>SUM(D5:D12)</f>
        <v>19096250.75</v>
      </c>
      <c r="E13" s="194">
        <f>SUM(E5:E12)</f>
        <v>42.940226262968778</v>
      </c>
      <c r="F13" s="195"/>
      <c r="G13" s="188"/>
      <c r="H13" s="195"/>
      <c r="I13" s="188"/>
    </row>
    <row r="14" spans="1:9">
      <c r="B14" s="96"/>
    </row>
    <row r="16" spans="1:9" ht="27.75">
      <c r="A16" s="95" t="s">
        <v>240</v>
      </c>
    </row>
    <row r="17" spans="1:5" ht="24">
      <c r="A17" s="181"/>
      <c r="B17" s="362" t="s">
        <v>82</v>
      </c>
      <c r="C17" s="362"/>
      <c r="D17" s="362"/>
      <c r="E17" s="362"/>
    </row>
    <row r="18" spans="1:5" ht="24">
      <c r="A18" s="181" t="s">
        <v>67</v>
      </c>
      <c r="B18" s="362" t="s">
        <v>84</v>
      </c>
      <c r="C18" s="362"/>
      <c r="D18" s="362" t="s">
        <v>85</v>
      </c>
      <c r="E18" s="362"/>
    </row>
    <row r="19" spans="1:5" ht="24">
      <c r="A19" s="182"/>
      <c r="B19" s="181" t="s">
        <v>74</v>
      </c>
      <c r="C19" s="181" t="s">
        <v>75</v>
      </c>
      <c r="D19" s="181" t="s">
        <v>74</v>
      </c>
      <c r="E19" s="181" t="s">
        <v>75</v>
      </c>
    </row>
    <row r="20" spans="1:5" ht="21.75">
      <c r="A20" s="196" t="s">
        <v>131</v>
      </c>
      <c r="B20" s="43">
        <f>SUM(จ่ายขาด!E40)</f>
        <v>4019900</v>
      </c>
      <c r="C20" s="183">
        <v>100</v>
      </c>
      <c r="D20" s="184">
        <f>SUM(จ่ายขาด!F40)</f>
        <v>2644400</v>
      </c>
      <c r="E20" s="183">
        <f>SUM(D20*100/B20)</f>
        <v>65.782730913704327</v>
      </c>
    </row>
  </sheetData>
  <mergeCells count="9">
    <mergeCell ref="B17:E17"/>
    <mergeCell ref="B18:C18"/>
    <mergeCell ref="D18:E18"/>
    <mergeCell ref="B2:E2"/>
    <mergeCell ref="F2:I2"/>
    <mergeCell ref="B3:C3"/>
    <mergeCell ref="D3:E3"/>
    <mergeCell ref="F3:G3"/>
    <mergeCell ref="H3:I3"/>
  </mergeCells>
  <pageMargins left="1.1023622047244095" right="0.31496062992125984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9"/>
  <sheetViews>
    <sheetView topLeftCell="A16" workbookViewId="0">
      <selection activeCell="K26" sqref="K26"/>
    </sheetView>
  </sheetViews>
  <sheetFormatPr defaultRowHeight="28.5" customHeight="1"/>
  <cols>
    <col min="1" max="1" width="3.25" customWidth="1"/>
    <col min="4" max="4" width="13.125" customWidth="1"/>
    <col min="5" max="6" width="11.25" customWidth="1"/>
    <col min="7" max="7" width="9.375" customWidth="1"/>
    <col min="8" max="8" width="9.125" bestFit="1" customWidth="1"/>
    <col min="9" max="9" width="8.875" customWidth="1"/>
    <col min="10" max="11" width="11.125" customWidth="1"/>
    <col min="12" max="12" width="15.875" customWidth="1"/>
  </cols>
  <sheetData>
    <row r="1" spans="1:13" ht="23.25" customHeight="1">
      <c r="A1" s="52" t="s">
        <v>107</v>
      </c>
      <c r="B1" s="1"/>
      <c r="C1" s="1"/>
      <c r="D1" s="1"/>
      <c r="E1" s="1"/>
      <c r="F1" s="8"/>
      <c r="G1" s="8"/>
      <c r="H1" s="8"/>
      <c r="I1" s="8"/>
      <c r="J1" s="8"/>
      <c r="K1" s="8"/>
      <c r="L1" s="8"/>
    </row>
    <row r="2" spans="1:13" ht="28.5" customHeight="1">
      <c r="A2" s="264" t="s">
        <v>1</v>
      </c>
      <c r="B2" s="275" t="s">
        <v>2</v>
      </c>
      <c r="C2" s="275"/>
      <c r="D2" s="275"/>
      <c r="E2" s="277" t="s">
        <v>3</v>
      </c>
      <c r="F2" s="9" t="s">
        <v>4</v>
      </c>
      <c r="G2" s="9" t="s">
        <v>5</v>
      </c>
      <c r="H2" s="9" t="s">
        <v>6</v>
      </c>
      <c r="I2" s="9"/>
      <c r="J2" s="273" t="s">
        <v>7</v>
      </c>
      <c r="K2" s="343"/>
      <c r="L2" s="9"/>
    </row>
    <row r="3" spans="1:13" ht="23.25" customHeight="1">
      <c r="A3" s="264"/>
      <c r="B3" s="276"/>
      <c r="C3" s="276"/>
      <c r="D3" s="276"/>
      <c r="E3" s="278"/>
      <c r="F3" s="10" t="s">
        <v>8</v>
      </c>
      <c r="G3" s="10" t="s">
        <v>9</v>
      </c>
      <c r="H3" s="10" t="s">
        <v>10</v>
      </c>
      <c r="I3" s="10" t="s">
        <v>9</v>
      </c>
      <c r="J3" s="10" t="s">
        <v>11</v>
      </c>
      <c r="K3" s="11" t="s">
        <v>12</v>
      </c>
      <c r="L3" s="10" t="s">
        <v>13</v>
      </c>
    </row>
    <row r="4" spans="1:13" ht="26.25" customHeight="1">
      <c r="A4" s="264"/>
      <c r="B4" s="12"/>
      <c r="C4" s="12"/>
      <c r="D4" s="12"/>
      <c r="E4" s="13"/>
      <c r="F4" s="13" t="s">
        <v>14</v>
      </c>
      <c r="G4" s="13"/>
      <c r="H4" s="13" t="s">
        <v>15</v>
      </c>
      <c r="I4" s="13" t="s">
        <v>16</v>
      </c>
      <c r="J4" s="13" t="s">
        <v>17</v>
      </c>
      <c r="K4" s="14" t="s">
        <v>15</v>
      </c>
      <c r="L4" s="13"/>
    </row>
    <row r="5" spans="1:13" ht="26.25" customHeight="1">
      <c r="A5" s="198">
        <v>1</v>
      </c>
      <c r="B5" s="261" t="s">
        <v>136</v>
      </c>
      <c r="C5" s="262"/>
      <c r="D5" s="262"/>
      <c r="E5" s="170">
        <v>1288000</v>
      </c>
      <c r="F5" s="170">
        <v>1288000</v>
      </c>
      <c r="G5" s="163">
        <v>241845</v>
      </c>
      <c r="H5" s="163">
        <v>241875</v>
      </c>
      <c r="I5" s="60" t="s">
        <v>18</v>
      </c>
      <c r="J5" s="13"/>
      <c r="K5" s="14"/>
      <c r="L5" s="60"/>
      <c r="M5" s="60" t="s">
        <v>18</v>
      </c>
    </row>
    <row r="6" spans="1:13" ht="26.25" customHeight="1">
      <c r="A6" s="242">
        <v>2</v>
      </c>
      <c r="B6" s="261" t="s">
        <v>137</v>
      </c>
      <c r="C6" s="262"/>
      <c r="D6" s="262"/>
      <c r="E6" s="170">
        <v>7800</v>
      </c>
      <c r="F6" s="170">
        <v>7800</v>
      </c>
      <c r="G6" s="163">
        <v>241783</v>
      </c>
      <c r="H6" s="163">
        <v>241789</v>
      </c>
      <c r="I6" s="60" t="s">
        <v>18</v>
      </c>
      <c r="J6" s="13"/>
      <c r="K6" s="14"/>
      <c r="L6" s="60"/>
      <c r="M6" s="60" t="s">
        <v>18</v>
      </c>
    </row>
    <row r="7" spans="1:13" ht="26.25" customHeight="1">
      <c r="A7" s="242">
        <v>3</v>
      </c>
      <c r="B7" s="261" t="s">
        <v>150</v>
      </c>
      <c r="C7" s="262"/>
      <c r="D7" s="262"/>
      <c r="E7" s="170">
        <v>42000</v>
      </c>
      <c r="F7" s="170"/>
      <c r="G7" s="13"/>
      <c r="H7" s="13"/>
      <c r="I7" s="60"/>
      <c r="J7" s="60"/>
      <c r="K7" s="60" t="s">
        <v>18</v>
      </c>
      <c r="L7" s="60"/>
      <c r="M7" s="60" t="s">
        <v>18</v>
      </c>
    </row>
    <row r="8" spans="1:13" ht="26.25" customHeight="1">
      <c r="A8" s="242">
        <v>4</v>
      </c>
      <c r="B8" s="261" t="s">
        <v>151</v>
      </c>
      <c r="C8" s="262"/>
      <c r="D8" s="262"/>
      <c r="E8" s="170">
        <v>70000</v>
      </c>
      <c r="F8" s="170"/>
      <c r="G8" s="13"/>
      <c r="H8" s="13"/>
      <c r="I8" s="60"/>
      <c r="J8" s="60"/>
      <c r="K8" s="60" t="s">
        <v>18</v>
      </c>
      <c r="L8" s="60"/>
      <c r="M8" s="60" t="s">
        <v>18</v>
      </c>
    </row>
    <row r="9" spans="1:13" ht="26.25" customHeight="1">
      <c r="A9" s="242">
        <v>5</v>
      </c>
      <c r="B9" s="261" t="s">
        <v>144</v>
      </c>
      <c r="C9" s="262"/>
      <c r="D9" s="262"/>
      <c r="E9" s="170">
        <v>22000</v>
      </c>
      <c r="F9" s="170">
        <v>22000</v>
      </c>
      <c r="G9" s="163">
        <v>241783</v>
      </c>
      <c r="H9" s="163">
        <v>241789</v>
      </c>
      <c r="I9" s="60" t="s">
        <v>18</v>
      </c>
      <c r="J9" s="13"/>
      <c r="K9" s="14"/>
      <c r="L9" s="60"/>
      <c r="M9" s="60" t="s">
        <v>18</v>
      </c>
    </row>
    <row r="10" spans="1:13" ht="26.25" customHeight="1">
      <c r="A10" s="242">
        <v>6</v>
      </c>
      <c r="B10" s="261" t="s">
        <v>152</v>
      </c>
      <c r="C10" s="262"/>
      <c r="D10" s="262"/>
      <c r="E10" s="170">
        <v>30000</v>
      </c>
      <c r="F10" s="170">
        <v>30000</v>
      </c>
      <c r="G10" s="163">
        <v>241783</v>
      </c>
      <c r="H10" s="163">
        <v>241789</v>
      </c>
      <c r="I10" s="60" t="s">
        <v>18</v>
      </c>
      <c r="J10" s="13"/>
      <c r="K10" s="14"/>
      <c r="L10" s="60"/>
      <c r="M10" s="60" t="s">
        <v>18</v>
      </c>
    </row>
    <row r="11" spans="1:13" ht="26.25" customHeight="1">
      <c r="A11" s="242">
        <v>7</v>
      </c>
      <c r="B11" s="261" t="s">
        <v>153</v>
      </c>
      <c r="C11" s="262"/>
      <c r="D11" s="262"/>
      <c r="E11" s="170">
        <v>5000</v>
      </c>
      <c r="F11" s="170">
        <v>5000</v>
      </c>
      <c r="G11" s="163">
        <v>241783</v>
      </c>
      <c r="H11" s="163">
        <v>241789</v>
      </c>
      <c r="I11" s="60" t="s">
        <v>18</v>
      </c>
      <c r="J11" s="13"/>
      <c r="K11" s="14"/>
      <c r="L11" s="60"/>
      <c r="M11" s="60" t="s">
        <v>18</v>
      </c>
    </row>
    <row r="12" spans="1:13" ht="26.25" customHeight="1">
      <c r="A12" s="242">
        <v>8</v>
      </c>
      <c r="B12" s="261" t="s">
        <v>154</v>
      </c>
      <c r="C12" s="262"/>
      <c r="D12" s="262"/>
      <c r="E12" s="170">
        <v>9000</v>
      </c>
      <c r="F12" s="170"/>
      <c r="G12" s="13"/>
      <c r="H12" s="13"/>
      <c r="I12" s="60"/>
      <c r="J12" s="13"/>
      <c r="K12" s="60" t="s">
        <v>18</v>
      </c>
      <c r="L12" s="60"/>
      <c r="M12" s="60" t="s">
        <v>18</v>
      </c>
    </row>
    <row r="13" spans="1:13" ht="26.25" customHeight="1">
      <c r="A13" s="242">
        <v>9</v>
      </c>
      <c r="B13" s="261" t="s">
        <v>155</v>
      </c>
      <c r="C13" s="262"/>
      <c r="D13" s="262"/>
      <c r="E13" s="170">
        <v>30000</v>
      </c>
      <c r="F13" s="170"/>
      <c r="G13" s="13"/>
      <c r="H13" s="13"/>
      <c r="I13" s="60"/>
      <c r="J13" s="13"/>
      <c r="K13" s="60" t="s">
        <v>18</v>
      </c>
      <c r="L13" s="60"/>
      <c r="M13" s="60" t="s">
        <v>18</v>
      </c>
    </row>
    <row r="14" spans="1:13" ht="26.25" customHeight="1">
      <c r="A14" s="242">
        <v>10</v>
      </c>
      <c r="B14" s="261" t="s">
        <v>156</v>
      </c>
      <c r="C14" s="262"/>
      <c r="D14" s="262"/>
      <c r="E14" s="170">
        <v>15000</v>
      </c>
      <c r="F14" s="170"/>
      <c r="G14" s="13"/>
      <c r="H14" s="13"/>
      <c r="I14" s="60"/>
      <c r="J14" s="13"/>
      <c r="K14" s="60" t="s">
        <v>18</v>
      </c>
      <c r="L14" s="60"/>
      <c r="M14" s="60" t="s">
        <v>18</v>
      </c>
    </row>
    <row r="15" spans="1:13" ht="26.25" customHeight="1">
      <c r="A15" s="242">
        <v>11</v>
      </c>
      <c r="B15" s="261" t="s">
        <v>157</v>
      </c>
      <c r="C15" s="262"/>
      <c r="D15" s="262"/>
      <c r="E15" s="170">
        <v>2600</v>
      </c>
      <c r="F15" s="170">
        <v>2600</v>
      </c>
      <c r="G15" s="163">
        <v>241783</v>
      </c>
      <c r="H15" s="163">
        <v>241789</v>
      </c>
      <c r="I15" s="60" t="s">
        <v>18</v>
      </c>
      <c r="J15" s="13"/>
      <c r="K15" s="14"/>
      <c r="L15" s="60"/>
      <c r="M15" s="60" t="s">
        <v>18</v>
      </c>
    </row>
    <row r="16" spans="1:13" ht="28.5" customHeight="1">
      <c r="A16" s="242">
        <v>12</v>
      </c>
      <c r="B16" s="267" t="s">
        <v>161</v>
      </c>
      <c r="C16" s="268"/>
      <c r="D16" s="268"/>
      <c r="E16" s="122">
        <v>85800</v>
      </c>
      <c r="F16" s="62"/>
      <c r="G16" s="82"/>
      <c r="H16" s="5"/>
      <c r="I16" s="55"/>
      <c r="J16" s="39"/>
      <c r="K16" s="60" t="s">
        <v>18</v>
      </c>
      <c r="L16" s="60"/>
      <c r="M16" s="60" t="s">
        <v>18</v>
      </c>
    </row>
    <row r="17" spans="1:13" ht="28.5" customHeight="1">
      <c r="A17" s="242">
        <v>13</v>
      </c>
      <c r="B17" s="261" t="s">
        <v>162</v>
      </c>
      <c r="C17" s="262"/>
      <c r="D17" s="262"/>
      <c r="E17" s="122">
        <v>40800</v>
      </c>
      <c r="F17" s="62"/>
      <c r="G17" s="82"/>
      <c r="H17" s="5"/>
      <c r="I17" s="55"/>
      <c r="J17" s="39"/>
      <c r="K17" s="60" t="s">
        <v>18</v>
      </c>
      <c r="L17" s="60"/>
      <c r="M17" s="60" t="s">
        <v>18</v>
      </c>
    </row>
    <row r="18" spans="1:13" ht="28.5" customHeight="1">
      <c r="A18" s="242">
        <v>14</v>
      </c>
      <c r="B18" s="261" t="s">
        <v>175</v>
      </c>
      <c r="C18" s="262"/>
      <c r="D18" s="262"/>
      <c r="E18" s="122">
        <v>40800</v>
      </c>
      <c r="F18" s="62"/>
      <c r="G18" s="82"/>
      <c r="H18" s="5"/>
      <c r="I18" s="55"/>
      <c r="J18" s="39"/>
      <c r="K18" s="60" t="s">
        <v>18</v>
      </c>
      <c r="L18" s="60"/>
      <c r="M18" s="60" t="s">
        <v>18</v>
      </c>
    </row>
    <row r="19" spans="1:13" ht="28.5" customHeight="1">
      <c r="A19" s="242">
        <v>15</v>
      </c>
      <c r="B19" s="261" t="s">
        <v>176</v>
      </c>
      <c r="C19" s="262"/>
      <c r="D19" s="262"/>
      <c r="E19" s="122">
        <v>21000</v>
      </c>
      <c r="F19" s="62"/>
      <c r="G19" s="82"/>
      <c r="H19" s="5"/>
      <c r="I19" s="55"/>
      <c r="J19" s="39"/>
      <c r="K19" s="60" t="s">
        <v>18</v>
      </c>
      <c r="L19" s="60"/>
      <c r="M19" s="60" t="s">
        <v>18</v>
      </c>
    </row>
    <row r="20" spans="1:13" ht="28.5" customHeight="1">
      <c r="A20" s="242">
        <v>16</v>
      </c>
      <c r="B20" s="261" t="s">
        <v>177</v>
      </c>
      <c r="C20" s="262"/>
      <c r="D20" s="262"/>
      <c r="E20" s="122">
        <v>200000</v>
      </c>
      <c r="F20" s="62"/>
      <c r="G20" s="82"/>
      <c r="H20" s="5"/>
      <c r="I20" s="55"/>
      <c r="J20" s="39"/>
      <c r="K20" s="60" t="s">
        <v>18</v>
      </c>
      <c r="L20" s="60"/>
      <c r="M20" s="60" t="s">
        <v>18</v>
      </c>
    </row>
    <row r="21" spans="1:13" ht="28.5" customHeight="1">
      <c r="A21" s="242">
        <v>17</v>
      </c>
      <c r="B21" s="261" t="s">
        <v>112</v>
      </c>
      <c r="C21" s="262"/>
      <c r="D21" s="262"/>
      <c r="E21" s="122">
        <v>4300</v>
      </c>
      <c r="F21" s="62">
        <v>4300</v>
      </c>
      <c r="G21" s="163">
        <v>241783</v>
      </c>
      <c r="H21" s="163">
        <v>241789</v>
      </c>
      <c r="I21" s="60" t="s">
        <v>18</v>
      </c>
      <c r="J21" s="39"/>
      <c r="K21" s="60"/>
      <c r="L21" s="60"/>
      <c r="M21" s="60" t="s">
        <v>18</v>
      </c>
    </row>
    <row r="22" spans="1:13" ht="28.5" customHeight="1">
      <c r="A22" s="242">
        <v>18</v>
      </c>
      <c r="B22" s="261" t="s">
        <v>113</v>
      </c>
      <c r="C22" s="262"/>
      <c r="D22" s="262"/>
      <c r="E22" s="122">
        <v>2800</v>
      </c>
      <c r="F22" s="62">
        <v>2500</v>
      </c>
      <c r="G22" s="163">
        <v>241783</v>
      </c>
      <c r="H22" s="163">
        <v>241789</v>
      </c>
      <c r="I22" s="60" t="s">
        <v>18</v>
      </c>
      <c r="J22" s="39"/>
      <c r="K22" s="60"/>
      <c r="L22" s="60"/>
      <c r="M22" s="60" t="s">
        <v>18</v>
      </c>
    </row>
    <row r="23" spans="1:13" ht="28.5" customHeight="1">
      <c r="A23" s="231"/>
      <c r="B23" s="253" t="s">
        <v>109</v>
      </c>
      <c r="C23" s="252"/>
      <c r="D23" s="252"/>
      <c r="E23" s="122"/>
      <c r="F23" s="62"/>
      <c r="G23" s="82"/>
      <c r="H23" s="5"/>
      <c r="I23" s="60"/>
      <c r="J23" s="39"/>
      <c r="K23" s="60"/>
      <c r="L23" s="60"/>
      <c r="M23" s="60"/>
    </row>
    <row r="24" spans="1:13" ht="28.5" customHeight="1">
      <c r="A24" s="107">
        <v>19</v>
      </c>
      <c r="B24" s="261" t="s">
        <v>178</v>
      </c>
      <c r="C24" s="262"/>
      <c r="D24" s="262"/>
      <c r="E24" s="122">
        <v>0</v>
      </c>
      <c r="F24" s="62">
        <v>50000</v>
      </c>
      <c r="G24" s="82">
        <v>241871</v>
      </c>
      <c r="H24" s="68">
        <v>241879</v>
      </c>
      <c r="I24" s="55" t="s">
        <v>18</v>
      </c>
      <c r="J24" s="55"/>
      <c r="K24" s="39"/>
      <c r="L24" s="55"/>
      <c r="M24" s="60" t="s">
        <v>18</v>
      </c>
    </row>
    <row r="25" spans="1:13" ht="28.5" customHeight="1">
      <c r="A25" s="46"/>
      <c r="B25" s="106"/>
      <c r="C25" s="106"/>
      <c r="D25" s="106" t="s">
        <v>25</v>
      </c>
      <c r="E25" s="128">
        <f>SUM(E5:E24)</f>
        <v>1916900</v>
      </c>
      <c r="F25" s="101">
        <f>SUM(F5:F24)</f>
        <v>1412200</v>
      </c>
    </row>
    <row r="26" spans="1:13" ht="28.5" customHeight="1">
      <c r="A26" s="46"/>
      <c r="B26" s="106"/>
      <c r="C26" s="106"/>
      <c r="D26" s="106"/>
      <c r="F26" s="17"/>
      <c r="G26" s="263" t="s">
        <v>242</v>
      </c>
      <c r="H26" s="263"/>
      <c r="I26" s="263"/>
    </row>
    <row r="27" spans="1:13" ht="28.5" customHeight="1">
      <c r="A27" s="46"/>
      <c r="B27" s="106"/>
      <c r="C27" s="106"/>
      <c r="D27" s="106"/>
      <c r="F27" s="17"/>
    </row>
    <row r="28" spans="1:13" ht="28.5" customHeight="1">
      <c r="A28" s="46"/>
      <c r="B28" s="106"/>
      <c r="C28" s="106"/>
      <c r="D28" s="106"/>
      <c r="F28" s="17"/>
      <c r="H28" t="s">
        <v>22</v>
      </c>
    </row>
    <row r="29" spans="1:13" ht="28.5" customHeight="1">
      <c r="E29" s="263"/>
      <c r="F29" s="263"/>
      <c r="G29" s="263"/>
    </row>
  </sheetData>
  <mergeCells count="25">
    <mergeCell ref="J2:K2"/>
    <mergeCell ref="B16:D16"/>
    <mergeCell ref="B17:D17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E29:G29"/>
    <mergeCell ref="A2:A4"/>
    <mergeCell ref="B2:D3"/>
    <mergeCell ref="E2:E3"/>
    <mergeCell ref="B24:D24"/>
    <mergeCell ref="B18:D18"/>
    <mergeCell ref="B19:D19"/>
    <mergeCell ref="B20:D20"/>
    <mergeCell ref="B21:D21"/>
    <mergeCell ref="B22:D22"/>
    <mergeCell ref="G26:I2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4"/>
  <sheetViews>
    <sheetView topLeftCell="A4" workbookViewId="0">
      <selection activeCell="J8" sqref="J8"/>
    </sheetView>
  </sheetViews>
  <sheetFormatPr defaultRowHeight="28.5" customHeight="1"/>
  <cols>
    <col min="1" max="1" width="3.25" customWidth="1"/>
    <col min="4" max="4" width="14.375" customWidth="1"/>
    <col min="5" max="6" width="11.25" customWidth="1"/>
    <col min="7" max="7" width="9.375" customWidth="1"/>
    <col min="8" max="8" width="8.75" customWidth="1"/>
    <col min="9" max="9" width="8.875" customWidth="1"/>
    <col min="10" max="11" width="11.125" customWidth="1"/>
    <col min="12" max="12" width="15.875" customWidth="1"/>
  </cols>
  <sheetData>
    <row r="1" spans="1:13" ht="21" customHeight="1">
      <c r="A1" s="52" t="s">
        <v>98</v>
      </c>
      <c r="B1" s="1"/>
      <c r="C1" s="1"/>
      <c r="D1" s="1"/>
      <c r="E1" s="1"/>
      <c r="F1" s="8"/>
      <c r="G1" s="8"/>
      <c r="H1" s="8"/>
      <c r="I1" s="8"/>
      <c r="J1" s="8"/>
      <c r="K1" s="8"/>
      <c r="L1" s="8"/>
    </row>
    <row r="2" spans="1:13" ht="28.5" customHeight="1">
      <c r="A2" s="264" t="s">
        <v>1</v>
      </c>
      <c r="B2" s="275" t="s">
        <v>2</v>
      </c>
      <c r="C2" s="275"/>
      <c r="D2" s="275"/>
      <c r="E2" s="277" t="s">
        <v>3</v>
      </c>
      <c r="F2" s="9" t="s">
        <v>4</v>
      </c>
      <c r="G2" s="9" t="s">
        <v>5</v>
      </c>
      <c r="H2" s="9" t="s">
        <v>6</v>
      </c>
      <c r="I2" s="9"/>
      <c r="J2" s="273" t="s">
        <v>7</v>
      </c>
      <c r="K2" s="343"/>
      <c r="L2" s="9"/>
    </row>
    <row r="3" spans="1:13" ht="22.5" customHeight="1">
      <c r="A3" s="264"/>
      <c r="B3" s="276"/>
      <c r="C3" s="276"/>
      <c r="D3" s="276"/>
      <c r="E3" s="278"/>
      <c r="F3" s="10" t="s">
        <v>8</v>
      </c>
      <c r="G3" s="10" t="s">
        <v>9</v>
      </c>
      <c r="H3" s="10" t="s">
        <v>10</v>
      </c>
      <c r="I3" s="10" t="s">
        <v>9</v>
      </c>
      <c r="J3" s="10" t="s">
        <v>11</v>
      </c>
      <c r="K3" s="11" t="s">
        <v>12</v>
      </c>
      <c r="L3" s="10" t="s">
        <v>13</v>
      </c>
    </row>
    <row r="4" spans="1:13" ht="22.5" customHeight="1">
      <c r="A4" s="264"/>
      <c r="B4" s="12"/>
      <c r="C4" s="12"/>
      <c r="D4" s="12"/>
      <c r="E4" s="13"/>
      <c r="F4" s="13" t="s">
        <v>14</v>
      </c>
      <c r="G4" s="13"/>
      <c r="H4" s="13" t="s">
        <v>15</v>
      </c>
      <c r="I4" s="13" t="s">
        <v>16</v>
      </c>
      <c r="J4" s="13" t="s">
        <v>17</v>
      </c>
      <c r="K4" s="14" t="s">
        <v>15</v>
      </c>
      <c r="L4" s="13"/>
    </row>
    <row r="5" spans="1:13" ht="28.5" customHeight="1">
      <c r="A5" s="105">
        <v>1</v>
      </c>
      <c r="B5" s="267" t="s">
        <v>193</v>
      </c>
      <c r="C5" s="268"/>
      <c r="D5" s="268"/>
      <c r="E5" s="229">
        <v>300000</v>
      </c>
      <c r="F5" s="230"/>
      <c r="G5" s="82"/>
      <c r="H5" s="5"/>
      <c r="I5" s="55"/>
      <c r="J5" s="39"/>
      <c r="K5" s="55" t="s">
        <v>18</v>
      </c>
      <c r="L5" s="2"/>
      <c r="M5" s="55" t="s">
        <v>18</v>
      </c>
    </row>
    <row r="6" spans="1:13" ht="28.5" customHeight="1">
      <c r="A6" s="231">
        <v>2</v>
      </c>
      <c r="B6" s="363" t="s">
        <v>118</v>
      </c>
      <c r="C6" s="364"/>
      <c r="D6" s="364"/>
      <c r="E6" s="138">
        <v>3828000</v>
      </c>
      <c r="F6" s="141">
        <v>1912000</v>
      </c>
      <c r="G6" s="140">
        <v>22598</v>
      </c>
      <c r="H6" s="137"/>
      <c r="I6" s="55"/>
      <c r="J6" s="55" t="s">
        <v>18</v>
      </c>
      <c r="K6" s="55"/>
      <c r="L6" s="121"/>
      <c r="M6" s="55" t="s">
        <v>18</v>
      </c>
    </row>
    <row r="7" spans="1:13" ht="28.5" customHeight="1">
      <c r="A7" s="231">
        <v>3</v>
      </c>
      <c r="B7" s="363" t="s">
        <v>119</v>
      </c>
      <c r="C7" s="364"/>
      <c r="D7" s="364"/>
      <c r="E7" s="138">
        <v>432000</v>
      </c>
      <c r="F7" s="138">
        <v>432000</v>
      </c>
      <c r="G7" s="140">
        <v>22598</v>
      </c>
      <c r="H7" s="55"/>
      <c r="I7" s="55" t="s">
        <v>18</v>
      </c>
      <c r="J7" s="55"/>
      <c r="K7" s="39"/>
      <c r="L7" s="2"/>
      <c r="M7" s="55" t="s">
        <v>18</v>
      </c>
    </row>
    <row r="8" spans="1:13" ht="44.25" customHeight="1">
      <c r="A8" s="231">
        <v>4</v>
      </c>
      <c r="B8" s="363" t="s">
        <v>127</v>
      </c>
      <c r="C8" s="364"/>
      <c r="D8" s="364"/>
      <c r="E8" s="138">
        <v>30000</v>
      </c>
      <c r="F8" s="139"/>
      <c r="G8" s="140"/>
      <c r="H8" s="137"/>
      <c r="I8" s="55"/>
      <c r="J8" s="39"/>
      <c r="K8" s="55" t="s">
        <v>18</v>
      </c>
      <c r="L8" s="2"/>
      <c r="M8" s="55" t="s">
        <v>18</v>
      </c>
    </row>
    <row r="9" spans="1:13" ht="28.5" customHeight="1">
      <c r="A9" s="231">
        <v>5</v>
      </c>
      <c r="B9" s="363" t="s">
        <v>124</v>
      </c>
      <c r="C9" s="364"/>
      <c r="D9" s="364"/>
      <c r="E9" s="138">
        <v>50000</v>
      </c>
      <c r="F9" s="139">
        <v>50000</v>
      </c>
      <c r="G9" s="140"/>
      <c r="H9" s="137"/>
      <c r="I9" s="55"/>
      <c r="J9" s="39"/>
      <c r="K9" s="55" t="s">
        <v>18</v>
      </c>
      <c r="L9" s="2"/>
      <c r="M9" s="55" t="s">
        <v>18</v>
      </c>
    </row>
    <row r="10" spans="1:13" ht="28.5" customHeight="1">
      <c r="A10" s="231">
        <v>6</v>
      </c>
      <c r="B10" s="363" t="s">
        <v>125</v>
      </c>
      <c r="C10" s="364"/>
      <c r="D10" s="364"/>
      <c r="E10" s="235">
        <v>50000</v>
      </c>
      <c r="F10" s="214"/>
      <c r="G10" s="215"/>
      <c r="H10" s="216"/>
      <c r="I10" s="63"/>
      <c r="J10" s="38"/>
      <c r="K10" s="55" t="s">
        <v>18</v>
      </c>
      <c r="L10" s="217"/>
      <c r="M10" s="55" t="s">
        <v>18</v>
      </c>
    </row>
    <row r="11" spans="1:13" ht="55.5" customHeight="1">
      <c r="A11" s="231">
        <v>7</v>
      </c>
      <c r="B11" s="365" t="s">
        <v>163</v>
      </c>
      <c r="C11" s="365"/>
      <c r="D11" s="365"/>
      <c r="E11" s="122">
        <v>380000</v>
      </c>
      <c r="F11" s="62"/>
      <c r="G11" s="82"/>
      <c r="H11" s="5"/>
      <c r="I11" s="55"/>
      <c r="J11" s="39"/>
      <c r="K11" s="55"/>
      <c r="L11" s="2"/>
      <c r="M11" s="55" t="s">
        <v>18</v>
      </c>
    </row>
    <row r="12" spans="1:13" ht="28.5" customHeight="1">
      <c r="A12" s="46"/>
      <c r="B12" s="106"/>
      <c r="C12" s="106"/>
      <c r="D12" s="106" t="s">
        <v>25</v>
      </c>
      <c r="E12" s="236">
        <f>SUM(E5:E10)</f>
        <v>4690000</v>
      </c>
      <c r="F12" s="218">
        <f>SUM(F5:F10)</f>
        <v>2394000</v>
      </c>
      <c r="G12" s="219"/>
    </row>
    <row r="13" spans="1:13" ht="28.5" customHeight="1">
      <c r="A13" s="46"/>
      <c r="B13" s="106"/>
      <c r="C13" s="106"/>
      <c r="D13" s="106"/>
      <c r="F13" s="17"/>
    </row>
    <row r="14" spans="1:13" ht="28.5" customHeight="1">
      <c r="E14" s="263" t="s">
        <v>242</v>
      </c>
      <c r="F14" s="263"/>
      <c r="G14" s="263"/>
    </row>
  </sheetData>
  <mergeCells count="12">
    <mergeCell ref="A2:A4"/>
    <mergeCell ref="B2:D3"/>
    <mergeCell ref="E2:E3"/>
    <mergeCell ref="J2:K2"/>
    <mergeCell ref="E14:G14"/>
    <mergeCell ref="B5:D5"/>
    <mergeCell ref="B6:D6"/>
    <mergeCell ref="B7:D7"/>
    <mergeCell ref="B8:D8"/>
    <mergeCell ref="B9:D9"/>
    <mergeCell ref="B10:D10"/>
    <mergeCell ref="B11:D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5</vt:i4>
      </vt:variant>
    </vt:vector>
  </HeadingPairs>
  <TitlesOfParts>
    <vt:vector size="17" baseType="lpstr">
      <vt:lpstr>ยุทธ1</vt:lpstr>
      <vt:lpstr>ยุทธ2</vt:lpstr>
      <vt:lpstr>ยุทธ3</vt:lpstr>
      <vt:lpstr>ยุทธ4</vt:lpstr>
      <vt:lpstr>ยุทธ5</vt:lpstr>
      <vt:lpstr>เฉพาะกิจ</vt:lpstr>
      <vt:lpstr>จ่ายขาด</vt:lpstr>
      <vt:lpstr>งบกลาง</vt:lpstr>
      <vt:lpstr>หน้างบ60แผน</vt:lpstr>
      <vt:lpstr>เบิกจ่าย</vt:lpstr>
      <vt:lpstr>พัสดุ</vt:lpstr>
      <vt:lpstr>อุดหนุน</vt:lpstr>
      <vt:lpstr>จ่ายขาด!Print_Titles</vt:lpstr>
      <vt:lpstr>พัสดุ!Print_Titles</vt:lpstr>
      <vt:lpstr>ยุทธ1!Print_Titles</vt:lpstr>
      <vt:lpstr>ยุทธ2!Print_Titles</vt:lpstr>
      <vt:lpstr>ยุทธ5!Print_Titles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SVOA</dc:creator>
  <cp:lastModifiedBy>win7</cp:lastModifiedBy>
  <cp:lastPrinted>2019-05-13T04:09:49Z</cp:lastPrinted>
  <dcterms:created xsi:type="dcterms:W3CDTF">2014-12-25T04:45:56Z</dcterms:created>
  <dcterms:modified xsi:type="dcterms:W3CDTF">2019-05-14T01:29:30Z</dcterms:modified>
</cp:coreProperties>
</file>